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 defaultThemeVersion="124226"/>
  <xr:revisionPtr revIDLastSave="0" documentId="13_ncr:1_{76D5F4AF-3A0B-4087-96C4-CB352D67E6C0}" xr6:coauthVersionLast="36" xr6:coauthVersionMax="36" xr10:uidLastSave="{00000000-0000-0000-0000-000000000000}"/>
  <bookViews>
    <workbookView xWindow="0" yWindow="0" windowWidth="28800" windowHeight="11085" tabRatio="813" firstSheet="2" activeTab="2" xr2:uid="{00000000-000D-0000-FFFF-FFFF00000000}"/>
  </bookViews>
  <sheets>
    <sheet name="2023" sheetId="49" state="hidden" r:id="rId1"/>
    <sheet name="2025" sheetId="78" state="hidden" r:id="rId2"/>
    <sheet name="2026" sheetId="68" r:id="rId3"/>
    <sheet name="2027" sheetId="69" r:id="rId4"/>
    <sheet name="2028" sheetId="70" r:id="rId5"/>
    <sheet name="2025-2028" sheetId="72" state="hidden" r:id="rId6"/>
    <sheet name="ТКП" sheetId="48" state="hidden" r:id="rId7"/>
    <sheet name="2026-2028" sheetId="74" r:id="rId8"/>
    <sheet name="ЕСУ - Россия" sheetId="54" state="hidden" r:id="rId9"/>
    <sheet name="Индексы" sheetId="76" r:id="rId10"/>
  </sheets>
  <externalReferences>
    <externalReference r:id="rId11"/>
    <externalReference r:id="rId12"/>
    <externalReference r:id="rId13"/>
  </externalReferences>
  <definedNames>
    <definedName name="____________wrn222" localSheetId="1" hidden="1">{"glc1",#N/A,FALSE,"GLC";"glc2",#N/A,FALSE,"GLC";"glc3",#N/A,FALSE,"GLC";"glc4",#N/A,FALSE,"GLC";"glc5",#N/A,FALSE,"GLC"}</definedName>
    <definedName name="____________wrn222" localSheetId="5" hidden="1">{"glc1",#N/A,FALSE,"GLC";"glc2",#N/A,FALSE,"GLC";"glc3",#N/A,FALSE,"GLC";"glc4",#N/A,FALSE,"GLC";"glc5",#N/A,FALSE,"GLC"}</definedName>
    <definedName name="____________wrn222" localSheetId="2" hidden="1">{"glc1",#N/A,FALSE,"GLC";"glc2",#N/A,FALSE,"GLC";"glc3",#N/A,FALSE,"GLC";"glc4",#N/A,FALSE,"GLC";"glc5",#N/A,FALSE,"GLC"}</definedName>
    <definedName name="____________wrn222" localSheetId="7" hidden="1">{"glc1",#N/A,FALSE,"GLC";"glc2",#N/A,FALSE,"GLC";"glc3",#N/A,FALSE,"GLC";"glc4",#N/A,FALSE,"GLC";"glc5",#N/A,FALSE,"GLC"}</definedName>
    <definedName name="____________wrn222" localSheetId="3" hidden="1">{"glc1",#N/A,FALSE,"GLC";"glc2",#N/A,FALSE,"GLC";"glc3",#N/A,FALSE,"GLC";"glc4",#N/A,FALSE,"GLC";"glc5",#N/A,FALSE,"GLC"}</definedName>
    <definedName name="____________wrn222" localSheetId="4" hidden="1">{"glc1",#N/A,FALSE,"GLC";"glc2",#N/A,FALSE,"GLC";"glc3",#N/A,FALSE,"GLC";"glc4",#N/A,FALSE,"GLC";"glc5",#N/A,FALSE,"GLC"}</definedName>
    <definedName name="____________wrn222" localSheetId="9" hidden="1">{"glc1",#N/A,FALSE,"GLC";"glc2",#N/A,FALSE,"GLC";"glc3",#N/A,FALSE,"GLC";"glc4",#N/A,FALSE,"GLC";"glc5",#N/A,FALSE,"GLC"}</definedName>
    <definedName name="____________wrn222" hidden="1">{"glc1",#N/A,FALSE,"GLC";"glc2",#N/A,FALSE,"GLC";"glc3",#N/A,FALSE,"GLC";"glc4",#N/A,FALSE,"GLC";"glc5",#N/A,FALSE,"GLC"}</definedName>
    <definedName name="___________wrn2" localSheetId="1" hidden="1">{"glc1",#N/A,FALSE,"GLC";"glc2",#N/A,FALSE,"GLC";"glc3",#N/A,FALSE,"GLC";"glc4",#N/A,FALSE,"GLC";"glc5",#N/A,FALSE,"GLC"}</definedName>
    <definedName name="___________wrn2" localSheetId="5" hidden="1">{"glc1",#N/A,FALSE,"GLC";"glc2",#N/A,FALSE,"GLC";"glc3",#N/A,FALSE,"GLC";"glc4",#N/A,FALSE,"GLC";"glc5",#N/A,FALSE,"GLC"}</definedName>
    <definedName name="___________wrn2" localSheetId="2" hidden="1">{"glc1",#N/A,FALSE,"GLC";"glc2",#N/A,FALSE,"GLC";"glc3",#N/A,FALSE,"GLC";"glc4",#N/A,FALSE,"GLC";"glc5",#N/A,FALSE,"GLC"}</definedName>
    <definedName name="___________wrn2" localSheetId="7" hidden="1">{"glc1",#N/A,FALSE,"GLC";"glc2",#N/A,FALSE,"GLC";"glc3",#N/A,FALSE,"GLC";"glc4",#N/A,FALSE,"GLC";"glc5",#N/A,FALSE,"GLC"}</definedName>
    <definedName name="___________wrn2" localSheetId="3" hidden="1">{"glc1",#N/A,FALSE,"GLC";"glc2",#N/A,FALSE,"GLC";"glc3",#N/A,FALSE,"GLC";"glc4",#N/A,FALSE,"GLC";"glc5",#N/A,FALSE,"GLC"}</definedName>
    <definedName name="___________wrn2" localSheetId="4" hidden="1">{"glc1",#N/A,FALSE,"GLC";"glc2",#N/A,FALSE,"GLC";"glc3",#N/A,FALSE,"GLC";"glc4",#N/A,FALSE,"GLC";"glc5",#N/A,FALSE,"GLC"}</definedName>
    <definedName name="___________wrn2" localSheetId="9" hidden="1">{"glc1",#N/A,FALSE,"GLC";"glc2",#N/A,FALSE,"GLC";"glc3",#N/A,FALSE,"GLC";"glc4",#N/A,FALSE,"GLC";"glc5",#N/A,FALSE,"GLC"}</definedName>
    <definedName name="___________wrn2" hidden="1">{"glc1",#N/A,FALSE,"GLC";"glc2",#N/A,FALSE,"GLC";"glc3",#N/A,FALSE,"GLC";"glc4",#N/A,FALSE,"GLC";"glc5",#N/A,FALSE,"GLC"}</definedName>
    <definedName name="__________wrn222" localSheetId="1" hidden="1">{"glc1",#N/A,FALSE,"GLC";"glc2",#N/A,FALSE,"GLC";"glc3",#N/A,FALSE,"GLC";"glc4",#N/A,FALSE,"GLC";"glc5",#N/A,FALSE,"GLC"}</definedName>
    <definedName name="__________wrn222" localSheetId="5" hidden="1">{"glc1",#N/A,FALSE,"GLC";"glc2",#N/A,FALSE,"GLC";"glc3",#N/A,FALSE,"GLC";"glc4",#N/A,FALSE,"GLC";"glc5",#N/A,FALSE,"GLC"}</definedName>
    <definedName name="__________wrn222" localSheetId="2" hidden="1">{"glc1",#N/A,FALSE,"GLC";"glc2",#N/A,FALSE,"GLC";"glc3",#N/A,FALSE,"GLC";"glc4",#N/A,FALSE,"GLC";"glc5",#N/A,FALSE,"GLC"}</definedName>
    <definedName name="__________wrn222" localSheetId="7" hidden="1">{"glc1",#N/A,FALSE,"GLC";"glc2",#N/A,FALSE,"GLC";"glc3",#N/A,FALSE,"GLC";"glc4",#N/A,FALSE,"GLC";"glc5",#N/A,FALSE,"GLC"}</definedName>
    <definedName name="__________wrn222" localSheetId="3" hidden="1">{"glc1",#N/A,FALSE,"GLC";"glc2",#N/A,FALSE,"GLC";"glc3",#N/A,FALSE,"GLC";"glc4",#N/A,FALSE,"GLC";"glc5",#N/A,FALSE,"GLC"}</definedName>
    <definedName name="__________wrn222" localSheetId="4" hidden="1">{"glc1",#N/A,FALSE,"GLC";"glc2",#N/A,FALSE,"GLC";"glc3",#N/A,FALSE,"GLC";"glc4",#N/A,FALSE,"GLC";"glc5",#N/A,FALSE,"GLC"}</definedName>
    <definedName name="__________wrn222" localSheetId="9" hidden="1">{"glc1",#N/A,FALSE,"GLC";"glc2",#N/A,FALSE,"GLC";"glc3",#N/A,FALSE,"GLC";"glc4",#N/A,FALSE,"GLC";"glc5",#N/A,FALSE,"GLC"}</definedName>
    <definedName name="__________wrn222" hidden="1">{"glc1",#N/A,FALSE,"GLC";"glc2",#N/A,FALSE,"GLC";"glc3",#N/A,FALSE,"GLC";"glc4",#N/A,FALSE,"GLC";"glc5",#N/A,FALSE,"GLC"}</definedName>
    <definedName name="_________wrn2" localSheetId="1" hidden="1">{"glc1",#N/A,FALSE,"GLC";"glc2",#N/A,FALSE,"GLC";"glc3",#N/A,FALSE,"GLC";"glc4",#N/A,FALSE,"GLC";"glc5",#N/A,FALSE,"GLC"}</definedName>
    <definedName name="_________wrn2" localSheetId="5" hidden="1">{"glc1",#N/A,FALSE,"GLC";"glc2",#N/A,FALSE,"GLC";"glc3",#N/A,FALSE,"GLC";"glc4",#N/A,FALSE,"GLC";"glc5",#N/A,FALSE,"GLC"}</definedName>
    <definedName name="_________wrn2" localSheetId="2" hidden="1">{"glc1",#N/A,FALSE,"GLC";"glc2",#N/A,FALSE,"GLC";"glc3",#N/A,FALSE,"GLC";"glc4",#N/A,FALSE,"GLC";"glc5",#N/A,FALSE,"GLC"}</definedName>
    <definedName name="_________wrn2" localSheetId="7" hidden="1">{"glc1",#N/A,FALSE,"GLC";"glc2",#N/A,FALSE,"GLC";"glc3",#N/A,FALSE,"GLC";"glc4",#N/A,FALSE,"GLC";"glc5",#N/A,FALSE,"GLC"}</definedName>
    <definedName name="_________wrn2" localSheetId="3" hidden="1">{"glc1",#N/A,FALSE,"GLC";"glc2",#N/A,FALSE,"GLC";"glc3",#N/A,FALSE,"GLC";"glc4",#N/A,FALSE,"GLC";"glc5",#N/A,FALSE,"GLC"}</definedName>
    <definedName name="_________wrn2" localSheetId="4" hidden="1">{"glc1",#N/A,FALSE,"GLC";"glc2",#N/A,FALSE,"GLC";"glc3",#N/A,FALSE,"GLC";"glc4",#N/A,FALSE,"GLC";"glc5",#N/A,FALSE,"GLC"}</definedName>
    <definedName name="_________wrn2" localSheetId="9" hidden="1">{"glc1",#N/A,FALSE,"GLC";"glc2",#N/A,FALSE,"GLC";"glc3",#N/A,FALSE,"GLC";"glc4",#N/A,FALSE,"GLC";"glc5",#N/A,FALSE,"GLC"}</definedName>
    <definedName name="_________wrn2" hidden="1">{"glc1",#N/A,FALSE,"GLC";"glc2",#N/A,FALSE,"GLC";"glc3",#N/A,FALSE,"GLC";"glc4",#N/A,FALSE,"GLC";"glc5",#N/A,FALSE,"GLC"}</definedName>
    <definedName name="_________wrn222" localSheetId="1" hidden="1">{"glc1",#N/A,FALSE,"GLC";"glc2",#N/A,FALSE,"GLC";"glc3",#N/A,FALSE,"GLC";"glc4",#N/A,FALSE,"GLC";"glc5",#N/A,FALSE,"GLC"}</definedName>
    <definedName name="_________wrn222" localSheetId="5" hidden="1">{"glc1",#N/A,FALSE,"GLC";"glc2",#N/A,FALSE,"GLC";"glc3",#N/A,FALSE,"GLC";"glc4",#N/A,FALSE,"GLC";"glc5",#N/A,FALSE,"GLC"}</definedName>
    <definedName name="_________wrn222" localSheetId="2" hidden="1">{"glc1",#N/A,FALSE,"GLC";"glc2",#N/A,FALSE,"GLC";"glc3",#N/A,FALSE,"GLC";"glc4",#N/A,FALSE,"GLC";"glc5",#N/A,FALSE,"GLC"}</definedName>
    <definedName name="_________wrn222" localSheetId="7" hidden="1">{"glc1",#N/A,FALSE,"GLC";"glc2",#N/A,FALSE,"GLC";"glc3",#N/A,FALSE,"GLC";"glc4",#N/A,FALSE,"GLC";"glc5",#N/A,FALSE,"GLC"}</definedName>
    <definedName name="_________wrn222" localSheetId="3" hidden="1">{"glc1",#N/A,FALSE,"GLC";"glc2",#N/A,FALSE,"GLC";"glc3",#N/A,FALSE,"GLC";"glc4",#N/A,FALSE,"GLC";"glc5",#N/A,FALSE,"GLC"}</definedName>
    <definedName name="_________wrn222" localSheetId="4" hidden="1">{"glc1",#N/A,FALSE,"GLC";"glc2",#N/A,FALSE,"GLC";"glc3",#N/A,FALSE,"GLC";"glc4",#N/A,FALSE,"GLC";"glc5",#N/A,FALSE,"GLC"}</definedName>
    <definedName name="_________wrn222" localSheetId="9" hidden="1">{"glc1",#N/A,FALSE,"GLC";"glc2",#N/A,FALSE,"GLC";"glc3",#N/A,FALSE,"GLC";"glc4",#N/A,FALSE,"GLC";"glc5",#N/A,FALSE,"GLC"}</definedName>
    <definedName name="_________wrn222" hidden="1">{"glc1",#N/A,FALSE,"GLC";"glc2",#N/A,FALSE,"GLC";"glc3",#N/A,FALSE,"GLC";"glc4",#N/A,FALSE,"GLC";"glc5",#N/A,FALSE,"GLC"}</definedName>
    <definedName name="________wrn2" localSheetId="1" hidden="1">{"glc1",#N/A,FALSE,"GLC";"glc2",#N/A,FALSE,"GLC";"glc3",#N/A,FALSE,"GLC";"glc4",#N/A,FALSE,"GLC";"glc5",#N/A,FALSE,"GLC"}</definedName>
    <definedName name="________wrn2" localSheetId="5" hidden="1">{"glc1",#N/A,FALSE,"GLC";"glc2",#N/A,FALSE,"GLC";"glc3",#N/A,FALSE,"GLC";"glc4",#N/A,FALSE,"GLC";"glc5",#N/A,FALSE,"GLC"}</definedName>
    <definedName name="________wrn2" localSheetId="2" hidden="1">{"glc1",#N/A,FALSE,"GLC";"glc2",#N/A,FALSE,"GLC";"glc3",#N/A,FALSE,"GLC";"glc4",#N/A,FALSE,"GLC";"glc5",#N/A,FALSE,"GLC"}</definedName>
    <definedName name="________wrn2" localSheetId="7" hidden="1">{"glc1",#N/A,FALSE,"GLC";"glc2",#N/A,FALSE,"GLC";"glc3",#N/A,FALSE,"GLC";"glc4",#N/A,FALSE,"GLC";"glc5",#N/A,FALSE,"GLC"}</definedName>
    <definedName name="________wrn2" localSheetId="3" hidden="1">{"glc1",#N/A,FALSE,"GLC";"glc2",#N/A,FALSE,"GLC";"glc3",#N/A,FALSE,"GLC";"glc4",#N/A,FALSE,"GLC";"glc5",#N/A,FALSE,"GLC"}</definedName>
    <definedName name="________wrn2" localSheetId="4" hidden="1">{"glc1",#N/A,FALSE,"GLC";"glc2",#N/A,FALSE,"GLC";"glc3",#N/A,FALSE,"GLC";"glc4",#N/A,FALSE,"GLC";"glc5",#N/A,FALSE,"GLC"}</definedName>
    <definedName name="________wrn2" localSheetId="9" hidden="1">{"glc1",#N/A,FALSE,"GLC";"glc2",#N/A,FALSE,"GLC";"glc3",#N/A,FALSE,"GLC";"glc4",#N/A,FALSE,"GLC";"glc5",#N/A,FALSE,"GLC"}</definedName>
    <definedName name="________wrn2" hidden="1">{"glc1",#N/A,FALSE,"GLC";"glc2",#N/A,FALSE,"GLC";"glc3",#N/A,FALSE,"GLC";"glc4",#N/A,FALSE,"GLC";"glc5",#N/A,FALSE,"GLC"}</definedName>
    <definedName name="________wrn222" localSheetId="1" hidden="1">{"glc1",#N/A,FALSE,"GLC";"glc2",#N/A,FALSE,"GLC";"glc3",#N/A,FALSE,"GLC";"glc4",#N/A,FALSE,"GLC";"glc5",#N/A,FALSE,"GLC"}</definedName>
    <definedName name="________wrn222" localSheetId="5" hidden="1">{"glc1",#N/A,FALSE,"GLC";"glc2",#N/A,FALSE,"GLC";"glc3",#N/A,FALSE,"GLC";"glc4",#N/A,FALSE,"GLC";"glc5",#N/A,FALSE,"GLC"}</definedName>
    <definedName name="________wrn222" localSheetId="2" hidden="1">{"glc1",#N/A,FALSE,"GLC";"glc2",#N/A,FALSE,"GLC";"glc3",#N/A,FALSE,"GLC";"glc4",#N/A,FALSE,"GLC";"glc5",#N/A,FALSE,"GLC"}</definedName>
    <definedName name="________wrn222" localSheetId="7" hidden="1">{"glc1",#N/A,FALSE,"GLC";"glc2",#N/A,FALSE,"GLC";"glc3",#N/A,FALSE,"GLC";"glc4",#N/A,FALSE,"GLC";"glc5",#N/A,FALSE,"GLC"}</definedName>
    <definedName name="________wrn222" localSheetId="3" hidden="1">{"glc1",#N/A,FALSE,"GLC";"glc2",#N/A,FALSE,"GLC";"glc3",#N/A,FALSE,"GLC";"glc4",#N/A,FALSE,"GLC";"glc5",#N/A,FALSE,"GLC"}</definedName>
    <definedName name="________wrn222" localSheetId="4" hidden="1">{"glc1",#N/A,FALSE,"GLC";"glc2",#N/A,FALSE,"GLC";"glc3",#N/A,FALSE,"GLC";"glc4",#N/A,FALSE,"GLC";"glc5",#N/A,FALSE,"GLC"}</definedName>
    <definedName name="________wrn222" localSheetId="9" hidden="1">{"glc1",#N/A,FALSE,"GLC";"glc2",#N/A,FALSE,"GLC";"glc3",#N/A,FALSE,"GLC";"glc4",#N/A,FALSE,"GLC";"glc5",#N/A,FALSE,"GLC"}</definedName>
    <definedName name="________wrn222" hidden="1">{"glc1",#N/A,FALSE,"GLC";"glc2",#N/A,FALSE,"GLC";"glc3",#N/A,FALSE,"GLC";"glc4",#N/A,FALSE,"GLC";"glc5",#N/A,FALSE,"GLC"}</definedName>
    <definedName name="_______wrn2" localSheetId="1" hidden="1">{"glc1",#N/A,FALSE,"GLC";"glc2",#N/A,FALSE,"GLC";"glc3",#N/A,FALSE,"GLC";"glc4",#N/A,FALSE,"GLC";"glc5",#N/A,FALSE,"GLC"}</definedName>
    <definedName name="_______wrn2" localSheetId="5" hidden="1">{"glc1",#N/A,FALSE,"GLC";"glc2",#N/A,FALSE,"GLC";"glc3",#N/A,FALSE,"GLC";"glc4",#N/A,FALSE,"GLC";"glc5",#N/A,FALSE,"GLC"}</definedName>
    <definedName name="_______wrn2" localSheetId="2" hidden="1">{"glc1",#N/A,FALSE,"GLC";"glc2",#N/A,FALSE,"GLC";"glc3",#N/A,FALSE,"GLC";"glc4",#N/A,FALSE,"GLC";"glc5",#N/A,FALSE,"GLC"}</definedName>
    <definedName name="_______wrn2" localSheetId="7" hidden="1">{"glc1",#N/A,FALSE,"GLC";"glc2",#N/A,FALSE,"GLC";"glc3",#N/A,FALSE,"GLC";"glc4",#N/A,FALSE,"GLC";"glc5",#N/A,FALSE,"GLC"}</definedName>
    <definedName name="_______wrn2" localSheetId="3" hidden="1">{"glc1",#N/A,FALSE,"GLC";"glc2",#N/A,FALSE,"GLC";"glc3",#N/A,FALSE,"GLC";"glc4",#N/A,FALSE,"GLC";"glc5",#N/A,FALSE,"GLC"}</definedName>
    <definedName name="_______wrn2" localSheetId="4" hidden="1">{"glc1",#N/A,FALSE,"GLC";"glc2",#N/A,FALSE,"GLC";"glc3",#N/A,FALSE,"GLC";"glc4",#N/A,FALSE,"GLC";"glc5",#N/A,FALSE,"GLC"}</definedName>
    <definedName name="_______wrn2" localSheetId="9" hidden="1">{"glc1",#N/A,FALSE,"GLC";"glc2",#N/A,FALSE,"GLC";"glc3",#N/A,FALSE,"GLC";"glc4",#N/A,FALSE,"GLC";"glc5",#N/A,FALSE,"GLC"}</definedName>
    <definedName name="_______wrn2" hidden="1">{"glc1",#N/A,FALSE,"GLC";"glc2",#N/A,FALSE,"GLC";"glc3",#N/A,FALSE,"GLC";"glc4",#N/A,FALSE,"GLC";"glc5",#N/A,FALSE,"GLC"}</definedName>
    <definedName name="______wrn222" localSheetId="1" hidden="1">{"glc1",#N/A,FALSE,"GLC";"glc2",#N/A,FALSE,"GLC";"glc3",#N/A,FALSE,"GLC";"glc4",#N/A,FALSE,"GLC";"glc5",#N/A,FALSE,"GLC"}</definedName>
    <definedName name="______wrn222" localSheetId="5" hidden="1">{"glc1",#N/A,FALSE,"GLC";"glc2",#N/A,FALSE,"GLC";"glc3",#N/A,FALSE,"GLC";"glc4",#N/A,FALSE,"GLC";"glc5",#N/A,FALSE,"GLC"}</definedName>
    <definedName name="______wrn222" localSheetId="2" hidden="1">{"glc1",#N/A,FALSE,"GLC";"glc2",#N/A,FALSE,"GLC";"glc3",#N/A,FALSE,"GLC";"glc4",#N/A,FALSE,"GLC";"glc5",#N/A,FALSE,"GLC"}</definedName>
    <definedName name="______wrn222" localSheetId="7" hidden="1">{"glc1",#N/A,FALSE,"GLC";"glc2",#N/A,FALSE,"GLC";"glc3",#N/A,FALSE,"GLC";"glc4",#N/A,FALSE,"GLC";"glc5",#N/A,FALSE,"GLC"}</definedName>
    <definedName name="______wrn222" localSheetId="3" hidden="1">{"glc1",#N/A,FALSE,"GLC";"glc2",#N/A,FALSE,"GLC";"glc3",#N/A,FALSE,"GLC";"glc4",#N/A,FALSE,"GLC";"glc5",#N/A,FALSE,"GLC"}</definedName>
    <definedName name="______wrn222" localSheetId="4" hidden="1">{"glc1",#N/A,FALSE,"GLC";"glc2",#N/A,FALSE,"GLC";"glc3",#N/A,FALSE,"GLC";"glc4",#N/A,FALSE,"GLC";"glc5",#N/A,FALSE,"GLC"}</definedName>
    <definedName name="______wrn222" localSheetId="9" hidden="1">{"glc1",#N/A,FALSE,"GLC";"glc2",#N/A,FALSE,"GLC";"glc3",#N/A,FALSE,"GLC";"glc4",#N/A,FALSE,"GLC";"glc5",#N/A,FALSE,"GLC"}</definedName>
    <definedName name="______wrn222" hidden="1">{"glc1",#N/A,FALSE,"GLC";"glc2",#N/A,FALSE,"GLC";"glc3",#N/A,FALSE,"GLC";"glc4",#N/A,FALSE,"GLC";"glc5",#N/A,FALSE,"GLC"}</definedName>
    <definedName name="_____wrn2" localSheetId="1" hidden="1">{"glc1",#N/A,FALSE,"GLC";"glc2",#N/A,FALSE,"GLC";"glc3",#N/A,FALSE,"GLC";"glc4",#N/A,FALSE,"GLC";"glc5",#N/A,FALSE,"GLC"}</definedName>
    <definedName name="_____wrn2" localSheetId="5" hidden="1">{"glc1",#N/A,FALSE,"GLC";"glc2",#N/A,FALSE,"GLC";"glc3",#N/A,FALSE,"GLC";"glc4",#N/A,FALSE,"GLC";"glc5",#N/A,FALSE,"GLC"}</definedName>
    <definedName name="_____wrn2" localSheetId="2" hidden="1">{"glc1",#N/A,FALSE,"GLC";"glc2",#N/A,FALSE,"GLC";"glc3",#N/A,FALSE,"GLC";"glc4",#N/A,FALSE,"GLC";"glc5",#N/A,FALSE,"GLC"}</definedName>
    <definedName name="_____wrn2" localSheetId="7" hidden="1">{"glc1",#N/A,FALSE,"GLC";"glc2",#N/A,FALSE,"GLC";"glc3",#N/A,FALSE,"GLC";"glc4",#N/A,FALSE,"GLC";"glc5",#N/A,FALSE,"GLC"}</definedName>
    <definedName name="_____wrn2" localSheetId="3" hidden="1">{"glc1",#N/A,FALSE,"GLC";"glc2",#N/A,FALSE,"GLC";"glc3",#N/A,FALSE,"GLC";"glc4",#N/A,FALSE,"GLC";"glc5",#N/A,FALSE,"GLC"}</definedName>
    <definedName name="_____wrn2" localSheetId="4" hidden="1">{"glc1",#N/A,FALSE,"GLC";"glc2",#N/A,FALSE,"GLC";"glc3",#N/A,FALSE,"GLC";"glc4",#N/A,FALSE,"GLC";"glc5",#N/A,FALSE,"GLC"}</definedName>
    <definedName name="_____wrn2" localSheetId="9" hidden="1">{"glc1",#N/A,FALSE,"GLC";"glc2",#N/A,FALSE,"GLC";"glc3",#N/A,FALSE,"GLC";"glc4",#N/A,FALSE,"GLC";"glc5",#N/A,FALSE,"GLC"}</definedName>
    <definedName name="_____wrn2" hidden="1">{"glc1",#N/A,FALSE,"GLC";"glc2",#N/A,FALSE,"GLC";"glc3",#N/A,FALSE,"GLC";"glc4",#N/A,FALSE,"GLC";"glc5",#N/A,FALSE,"GLC"}</definedName>
    <definedName name="____wrn222" localSheetId="1" hidden="1">{"glc1",#N/A,FALSE,"GLC";"glc2",#N/A,FALSE,"GLC";"glc3",#N/A,FALSE,"GLC";"glc4",#N/A,FALSE,"GLC";"glc5",#N/A,FALSE,"GLC"}</definedName>
    <definedName name="____wrn222" localSheetId="5" hidden="1">{"glc1",#N/A,FALSE,"GLC";"glc2",#N/A,FALSE,"GLC";"glc3",#N/A,FALSE,"GLC";"glc4",#N/A,FALSE,"GLC";"glc5",#N/A,FALSE,"GLC"}</definedName>
    <definedName name="____wrn222" localSheetId="2" hidden="1">{"glc1",#N/A,FALSE,"GLC";"glc2",#N/A,FALSE,"GLC";"glc3",#N/A,FALSE,"GLC";"glc4",#N/A,FALSE,"GLC";"glc5",#N/A,FALSE,"GLC"}</definedName>
    <definedName name="____wrn222" localSheetId="7" hidden="1">{"glc1",#N/A,FALSE,"GLC";"glc2",#N/A,FALSE,"GLC";"glc3",#N/A,FALSE,"GLC";"glc4",#N/A,FALSE,"GLC";"glc5",#N/A,FALSE,"GLC"}</definedName>
    <definedName name="____wrn222" localSheetId="3" hidden="1">{"glc1",#N/A,FALSE,"GLC";"glc2",#N/A,FALSE,"GLC";"glc3",#N/A,FALSE,"GLC";"glc4",#N/A,FALSE,"GLC";"glc5",#N/A,FALSE,"GLC"}</definedName>
    <definedName name="____wrn222" localSheetId="4" hidden="1">{"glc1",#N/A,FALSE,"GLC";"glc2",#N/A,FALSE,"GLC";"glc3",#N/A,FALSE,"GLC";"glc4",#N/A,FALSE,"GLC";"glc5",#N/A,FALSE,"GLC"}</definedName>
    <definedName name="____wrn222" localSheetId="9" hidden="1">{"glc1",#N/A,FALSE,"GLC";"glc2",#N/A,FALSE,"GLC";"glc3",#N/A,FALSE,"GLC";"glc4",#N/A,FALSE,"GLC";"glc5",#N/A,FALSE,"GLC"}</definedName>
    <definedName name="____wrn222" hidden="1">{"glc1",#N/A,FALSE,"GLC";"glc2",#N/A,FALSE,"GLC";"glc3",#N/A,FALSE,"GLC";"glc4",#N/A,FALSE,"GLC";"glc5",#N/A,FALSE,"GLC"}</definedName>
    <definedName name="___wrn2" localSheetId="1" hidden="1">{"glc1",#N/A,FALSE,"GLC";"glc2",#N/A,FALSE,"GLC";"glc3",#N/A,FALSE,"GLC";"glc4",#N/A,FALSE,"GLC";"glc5",#N/A,FALSE,"GLC"}</definedName>
    <definedName name="___wrn2" localSheetId="5" hidden="1">{"glc1",#N/A,FALSE,"GLC";"glc2",#N/A,FALSE,"GLC";"glc3",#N/A,FALSE,"GLC";"glc4",#N/A,FALSE,"GLC";"glc5",#N/A,FALSE,"GLC"}</definedName>
    <definedName name="___wrn2" localSheetId="2" hidden="1">{"glc1",#N/A,FALSE,"GLC";"glc2",#N/A,FALSE,"GLC";"glc3",#N/A,FALSE,"GLC";"glc4",#N/A,FALSE,"GLC";"glc5",#N/A,FALSE,"GLC"}</definedName>
    <definedName name="___wrn2" localSheetId="7" hidden="1">{"glc1",#N/A,FALSE,"GLC";"glc2",#N/A,FALSE,"GLC";"glc3",#N/A,FALSE,"GLC";"glc4",#N/A,FALSE,"GLC";"glc5",#N/A,FALSE,"GLC"}</definedName>
    <definedName name="___wrn2" localSheetId="3" hidden="1">{"glc1",#N/A,FALSE,"GLC";"glc2",#N/A,FALSE,"GLC";"glc3",#N/A,FALSE,"GLC";"glc4",#N/A,FALSE,"GLC";"glc5",#N/A,FALSE,"GLC"}</definedName>
    <definedName name="___wrn2" localSheetId="4" hidden="1">{"glc1",#N/A,FALSE,"GLC";"glc2",#N/A,FALSE,"GLC";"glc3",#N/A,FALSE,"GLC";"glc4",#N/A,FALSE,"GLC";"glc5",#N/A,FALSE,"GLC"}</definedName>
    <definedName name="___wrn2" localSheetId="9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1" hidden="1">{"glc1",#N/A,FALSE,"GLC";"glc2",#N/A,FALSE,"GLC";"glc3",#N/A,FALSE,"GLC";"glc4",#N/A,FALSE,"GLC";"glc5",#N/A,FALSE,"GLC"}</definedName>
    <definedName name="___wrn222" localSheetId="5" hidden="1">{"glc1",#N/A,FALSE,"GLC";"glc2",#N/A,FALSE,"GLC";"glc3",#N/A,FALSE,"GLC";"glc4",#N/A,FALSE,"GLC";"glc5",#N/A,FALSE,"GLC"}</definedName>
    <definedName name="___wrn222" localSheetId="2" hidden="1">{"glc1",#N/A,FALSE,"GLC";"glc2",#N/A,FALSE,"GLC";"glc3",#N/A,FALSE,"GLC";"glc4",#N/A,FALSE,"GLC";"glc5",#N/A,FALSE,"GLC"}</definedName>
    <definedName name="___wrn222" localSheetId="7" hidden="1">{"glc1",#N/A,FALSE,"GLC";"glc2",#N/A,FALSE,"GLC";"glc3",#N/A,FALSE,"GLC";"glc4",#N/A,FALSE,"GLC";"glc5",#N/A,FALSE,"GLC"}</definedName>
    <definedName name="___wrn222" localSheetId="3" hidden="1">{"glc1",#N/A,FALSE,"GLC";"glc2",#N/A,FALSE,"GLC";"glc3",#N/A,FALSE,"GLC";"glc4",#N/A,FALSE,"GLC";"glc5",#N/A,FALSE,"GLC"}</definedName>
    <definedName name="___wrn222" localSheetId="4" hidden="1">{"glc1",#N/A,FALSE,"GLC";"glc2",#N/A,FALSE,"GLC";"glc3",#N/A,FALSE,"GLC";"glc4",#N/A,FALSE,"GLC";"glc5",#N/A,FALSE,"GLC"}</definedName>
    <definedName name="___wrn222" localSheetId="9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wrn2" localSheetId="1" hidden="1">{"glc1",#N/A,FALSE,"GLC";"glc2",#N/A,FALSE,"GLC";"glc3",#N/A,FALSE,"GLC";"glc4",#N/A,FALSE,"GLC";"glc5",#N/A,FALSE,"GLC"}</definedName>
    <definedName name="__wrn2" localSheetId="5" hidden="1">{"glc1",#N/A,FALSE,"GLC";"glc2",#N/A,FALSE,"GLC";"glc3",#N/A,FALSE,"GLC";"glc4",#N/A,FALSE,"GLC";"glc5",#N/A,FALSE,"GLC"}</definedName>
    <definedName name="__wrn2" localSheetId="2" hidden="1">{"glc1",#N/A,FALSE,"GLC";"glc2",#N/A,FALSE,"GLC";"glc3",#N/A,FALSE,"GLC";"glc4",#N/A,FALSE,"GLC";"glc5",#N/A,FALSE,"GLC"}</definedName>
    <definedName name="__wrn2" localSheetId="7" hidden="1">{"glc1",#N/A,FALSE,"GLC";"glc2",#N/A,FALSE,"GLC";"glc3",#N/A,FALSE,"GLC";"glc4",#N/A,FALSE,"GLC";"glc5",#N/A,FALSE,"GLC"}</definedName>
    <definedName name="__wrn2" localSheetId="3" hidden="1">{"glc1",#N/A,FALSE,"GLC";"glc2",#N/A,FALSE,"GLC";"glc3",#N/A,FALSE,"GLC";"glc4",#N/A,FALSE,"GLC";"glc5",#N/A,FALSE,"GLC"}</definedName>
    <definedName name="__wrn2" localSheetId="4" hidden="1">{"glc1",#N/A,FALSE,"GLC";"glc2",#N/A,FALSE,"GLC";"glc3",#N/A,FALSE,"GLC";"glc4",#N/A,FALSE,"GLC";"glc5",#N/A,FALSE,"GLC"}</definedName>
    <definedName name="__wrn2" localSheetId="9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1" hidden="1">{"glc1",#N/A,FALSE,"GLC";"glc2",#N/A,FALSE,"GLC";"glc3",#N/A,FALSE,"GLC";"glc4",#N/A,FALSE,"GLC";"glc5",#N/A,FALSE,"GLC"}</definedName>
    <definedName name="__wrn222" localSheetId="5" hidden="1">{"glc1",#N/A,FALSE,"GLC";"glc2",#N/A,FALSE,"GLC";"glc3",#N/A,FALSE,"GLC";"glc4",#N/A,FALSE,"GLC";"glc5",#N/A,FALSE,"GLC"}</definedName>
    <definedName name="__wrn222" localSheetId="2" hidden="1">{"glc1",#N/A,FALSE,"GLC";"glc2",#N/A,FALSE,"GLC";"glc3",#N/A,FALSE,"GLC";"glc4",#N/A,FALSE,"GLC";"glc5",#N/A,FALSE,"GLC"}</definedName>
    <definedName name="__wrn222" localSheetId="7" hidden="1">{"glc1",#N/A,FALSE,"GLC";"glc2",#N/A,FALSE,"GLC";"glc3",#N/A,FALSE,"GLC";"glc4",#N/A,FALSE,"GLC";"glc5",#N/A,FALSE,"GLC"}</definedName>
    <definedName name="__wrn222" localSheetId="3" hidden="1">{"glc1",#N/A,FALSE,"GLC";"glc2",#N/A,FALSE,"GLC";"glc3",#N/A,FALSE,"GLC";"glc4",#N/A,FALSE,"GLC";"glc5",#N/A,FALSE,"GLC"}</definedName>
    <definedName name="__wrn222" localSheetId="4" hidden="1">{"glc1",#N/A,FALSE,"GLC";"glc2",#N/A,FALSE,"GLC";"glc3",#N/A,FALSE,"GLC";"glc4",#N/A,FALSE,"GLC";"glc5",#N/A,FALSE,"GLC"}</definedName>
    <definedName name="__wrn222" localSheetId="9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1__123Graph_ACHART_4" localSheetId="1" hidden="1">#REF!</definedName>
    <definedName name="_1__123Graph_ACHART_4" localSheetId="5" hidden="1">#REF!</definedName>
    <definedName name="_1__123Graph_ACHART_4" localSheetId="2" hidden="1">#REF!</definedName>
    <definedName name="_1__123Graph_ACHART_4" localSheetId="7" hidden="1">#REF!</definedName>
    <definedName name="_1__123Graph_ACHART_4" localSheetId="3" hidden="1">#REF!</definedName>
    <definedName name="_1__123Graph_ACHART_4" localSheetId="4" hidden="1">#REF!</definedName>
    <definedName name="_1__123Graph_ACHART_4" hidden="1">#REF!</definedName>
    <definedName name="_10__123Graph_XCHART_3" localSheetId="1" hidden="1">#REF!</definedName>
    <definedName name="_10__123Graph_XCHART_3" localSheetId="5" hidden="1">#REF!</definedName>
    <definedName name="_10__123Graph_XCHART_3" localSheetId="2" hidden="1">#REF!</definedName>
    <definedName name="_10__123Graph_XCHART_3" localSheetId="7" hidden="1">#REF!</definedName>
    <definedName name="_10__123Graph_XCHART_3" localSheetId="3" hidden="1">#REF!</definedName>
    <definedName name="_10__123Graph_XCHART_3" localSheetId="4" hidden="1">#REF!</definedName>
    <definedName name="_10__123Graph_XCHART_3" hidden="1">#REF!</definedName>
    <definedName name="_11__123Graph_XCHART_4" localSheetId="1" hidden="1">#REF!</definedName>
    <definedName name="_11__123Graph_XCHART_4" localSheetId="5" hidden="1">#REF!</definedName>
    <definedName name="_11__123Graph_XCHART_4" localSheetId="2" hidden="1">#REF!</definedName>
    <definedName name="_11__123Graph_XCHART_4" localSheetId="7" hidden="1">#REF!</definedName>
    <definedName name="_11__123Graph_XCHART_4" localSheetId="3" hidden="1">#REF!</definedName>
    <definedName name="_11__123Graph_XCHART_4" localSheetId="4" hidden="1">#REF!</definedName>
    <definedName name="_11__123Graph_XCHART_4" hidden="1">#REF!</definedName>
    <definedName name="_2__123Graph_XCHART_3" localSheetId="1" hidden="1">#REF!</definedName>
    <definedName name="_2__123Graph_XCHART_3" localSheetId="5" hidden="1">#REF!</definedName>
    <definedName name="_2__123Graph_XCHART_3" localSheetId="2" hidden="1">#REF!</definedName>
    <definedName name="_2__123Graph_XCHART_3" localSheetId="7" hidden="1">#REF!</definedName>
    <definedName name="_2__123Graph_XCHART_3" localSheetId="3" hidden="1">#REF!</definedName>
    <definedName name="_2__123Graph_XCHART_3" localSheetId="4" hidden="1">#REF!</definedName>
    <definedName name="_2__123Graph_XCHART_3" hidden="1">#REF!</definedName>
    <definedName name="_3__123Graph_XCHART_4" localSheetId="1" hidden="1">#REF!</definedName>
    <definedName name="_3__123Graph_XCHART_4" localSheetId="5" hidden="1">#REF!</definedName>
    <definedName name="_3__123Graph_XCHART_4" localSheetId="2" hidden="1">#REF!</definedName>
    <definedName name="_3__123Graph_XCHART_4" localSheetId="7" hidden="1">#REF!</definedName>
    <definedName name="_3__123Graph_XCHART_4" localSheetId="3" hidden="1">#REF!</definedName>
    <definedName name="_3__123Graph_XCHART_4" localSheetId="4" hidden="1">#REF!</definedName>
    <definedName name="_3__123Graph_XCHART_4" hidden="1">#REF!</definedName>
    <definedName name="_9__123Graph_ACHART_4" localSheetId="1" hidden="1">#REF!</definedName>
    <definedName name="_9__123Graph_ACHART_4" localSheetId="5" hidden="1">#REF!</definedName>
    <definedName name="_9__123Graph_ACHART_4" localSheetId="2" hidden="1">#REF!</definedName>
    <definedName name="_9__123Graph_ACHART_4" localSheetId="7" hidden="1">#REF!</definedName>
    <definedName name="_9__123Graph_ACHART_4" localSheetId="3" hidden="1">#REF!</definedName>
    <definedName name="_9__123Graph_ACHART_4" localSheetId="4" hidden="1">#REF!</definedName>
    <definedName name="_9__123Graph_ACHART_4" hidden="1">#REF!</definedName>
    <definedName name="_Order1" hidden="1">255</definedName>
    <definedName name="_Order2" hidden="1">255</definedName>
    <definedName name="_u1" localSheetId="1" hidden="1">{#N/A,#N/A,TRUE,"Лист1";#N/A,#N/A,TRUE,"Лист2";#N/A,#N/A,TRUE,"Лист3"}</definedName>
    <definedName name="_u1" localSheetId="5" hidden="1">{#N/A,#N/A,TRUE,"Лист1";#N/A,#N/A,TRUE,"Лист2";#N/A,#N/A,TRUE,"Лист3"}</definedName>
    <definedName name="_u1" localSheetId="2" hidden="1">{#N/A,#N/A,TRUE,"Лист1";#N/A,#N/A,TRUE,"Лист2";#N/A,#N/A,TRUE,"Лист3"}</definedName>
    <definedName name="_u1" localSheetId="7" hidden="1">{#N/A,#N/A,TRUE,"Лист1";#N/A,#N/A,TRUE,"Лист2";#N/A,#N/A,TRUE,"Лист3"}</definedName>
    <definedName name="_u1" localSheetId="3" hidden="1">{#N/A,#N/A,TRUE,"Лист1";#N/A,#N/A,TRUE,"Лист2";#N/A,#N/A,TRUE,"Лист3"}</definedName>
    <definedName name="_u1" localSheetId="4" hidden="1">{#N/A,#N/A,TRUE,"Лист1";#N/A,#N/A,TRUE,"Лист2";#N/A,#N/A,TRUE,"Лист3"}</definedName>
    <definedName name="_u1" localSheetId="9" hidden="1">{#N/A,#N/A,TRUE,"Лист1";#N/A,#N/A,TRUE,"Лист2";#N/A,#N/A,TRUE,"Лист3"}</definedName>
    <definedName name="_u1" hidden="1">{#N/A,#N/A,TRUE,"Лист1";#N/A,#N/A,TRUE,"Лист2";#N/A,#N/A,TRUE,"Лист3"}</definedName>
    <definedName name="_wrn1" localSheetId="1" hidden="1">{#N/A,#N/A,TRUE,"Лист1";#N/A,#N/A,TRUE,"Лист2";#N/A,#N/A,TRUE,"Лист3"}</definedName>
    <definedName name="_wrn1" localSheetId="5" hidden="1">{#N/A,#N/A,TRUE,"Лист1";#N/A,#N/A,TRUE,"Лист2";#N/A,#N/A,TRUE,"Лист3"}</definedName>
    <definedName name="_wrn1" localSheetId="2" hidden="1">{#N/A,#N/A,TRUE,"Лист1";#N/A,#N/A,TRUE,"Лист2";#N/A,#N/A,TRUE,"Лист3"}</definedName>
    <definedName name="_wrn1" localSheetId="7" hidden="1">{#N/A,#N/A,TRUE,"Лист1";#N/A,#N/A,TRUE,"Лист2";#N/A,#N/A,TRUE,"Лист3"}</definedName>
    <definedName name="_wrn1" localSheetId="3" hidden="1">{#N/A,#N/A,TRUE,"Лист1";#N/A,#N/A,TRUE,"Лист2";#N/A,#N/A,TRUE,"Лист3"}</definedName>
    <definedName name="_wrn1" localSheetId="4" hidden="1">{#N/A,#N/A,TRUE,"Лист1";#N/A,#N/A,TRUE,"Лист2";#N/A,#N/A,TRUE,"Лист3"}</definedName>
    <definedName name="_wrn1" localSheetId="9" hidden="1">{#N/A,#N/A,TRUE,"Лист1";#N/A,#N/A,TRUE,"Лист2";#N/A,#N/A,TRUE,"Лист3"}</definedName>
    <definedName name="_wrn1" hidden="1">{#N/A,#N/A,TRUE,"Лист1";#N/A,#N/A,TRUE,"Лист2";#N/A,#N/A,TRUE,"Лист3"}</definedName>
    <definedName name="_wrn2" localSheetId="1" hidden="1">{"glc1",#N/A,FALSE,"GLC";"glc2",#N/A,FALSE,"GLC";"glc3",#N/A,FALSE,"GLC";"glc4",#N/A,FALSE,"GLC";"glc5",#N/A,FALSE,"GLC"}</definedName>
    <definedName name="_wrn2" localSheetId="5" hidden="1">{"glc1",#N/A,FALSE,"GLC";"glc2",#N/A,FALSE,"GLC";"glc3",#N/A,FALSE,"GLC";"glc4",#N/A,FALSE,"GLC";"glc5",#N/A,FALSE,"GLC"}</definedName>
    <definedName name="_wrn2" localSheetId="2" hidden="1">{"glc1",#N/A,FALSE,"GLC";"glc2",#N/A,FALSE,"GLC";"glc3",#N/A,FALSE,"GLC";"glc4",#N/A,FALSE,"GLC";"glc5",#N/A,FALSE,"GLC"}</definedName>
    <definedName name="_wrn2" localSheetId="7" hidden="1">{"glc1",#N/A,FALSE,"GLC";"glc2",#N/A,FALSE,"GLC";"glc3",#N/A,FALSE,"GLC";"glc4",#N/A,FALSE,"GLC";"glc5",#N/A,FALSE,"GLC"}</definedName>
    <definedName name="_wrn2" localSheetId="3" hidden="1">{"glc1",#N/A,FALSE,"GLC";"glc2",#N/A,FALSE,"GLC";"glc3",#N/A,FALSE,"GLC";"glc4",#N/A,FALSE,"GLC";"glc5",#N/A,FALSE,"GLC"}</definedName>
    <definedName name="_wrn2" localSheetId="4" hidden="1">{"glc1",#N/A,FALSE,"GLC";"glc2",#N/A,FALSE,"GLC";"glc3",#N/A,FALSE,"GLC";"glc4",#N/A,FALSE,"GLC";"glc5",#N/A,FALSE,"GLC"}</definedName>
    <definedName name="_wrn2" localSheetId="9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1" hidden="1">{"glc1",#N/A,FALSE,"GLC";"glc2",#N/A,FALSE,"GLC";"glc3",#N/A,FALSE,"GLC";"glc4",#N/A,FALSE,"GLC";"glc5",#N/A,FALSE,"GLC"}</definedName>
    <definedName name="_wrn222" localSheetId="5" hidden="1">{"glc1",#N/A,FALSE,"GLC";"glc2",#N/A,FALSE,"GLC";"glc3",#N/A,FALSE,"GLC";"glc4",#N/A,FALSE,"GLC";"glc5",#N/A,FALSE,"GLC"}</definedName>
    <definedName name="_wrn222" localSheetId="2" hidden="1">{"glc1",#N/A,FALSE,"GLC";"glc2",#N/A,FALSE,"GLC";"glc3",#N/A,FALSE,"GLC";"glc4",#N/A,FALSE,"GLC";"glc5",#N/A,FALSE,"GLC"}</definedName>
    <definedName name="_wrn222" localSheetId="7" hidden="1">{"glc1",#N/A,FALSE,"GLC";"glc2",#N/A,FALSE,"GLC";"glc3",#N/A,FALSE,"GLC";"glc4",#N/A,FALSE,"GLC";"glc5",#N/A,FALSE,"GLC"}</definedName>
    <definedName name="_wrn222" localSheetId="3" hidden="1">{"glc1",#N/A,FALSE,"GLC";"glc2",#N/A,FALSE,"GLC";"glc3",#N/A,FALSE,"GLC";"glc4",#N/A,FALSE,"GLC";"glc5",#N/A,FALSE,"GLC"}</definedName>
    <definedName name="_wrn222" localSheetId="4" hidden="1">{"glc1",#N/A,FALSE,"GLC";"glc2",#N/A,FALSE,"GLC";"glc3",#N/A,FALSE,"GLC";"glc4",#N/A,FALSE,"GLC";"glc5",#N/A,FALSE,"GLC"}</definedName>
    <definedName name="_wrn222" localSheetId="9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'2023'!$A$10:$K$53</definedName>
    <definedName name="_xlnm._FilterDatabase" localSheetId="1" hidden="1">'2025'!$A$8:$C$39</definedName>
    <definedName name="_xlnm._FilterDatabase" localSheetId="5" hidden="1">'2025-2028'!$A$8:$B$42</definedName>
    <definedName name="_xlnm._FilterDatabase" localSheetId="2" hidden="1">'2026'!$A$8:$C$39</definedName>
    <definedName name="_xlnm._FilterDatabase" localSheetId="7" hidden="1">'2026-2028'!$A$8:$B$39</definedName>
    <definedName name="_xlnm._FilterDatabase" localSheetId="3" hidden="1">'2027'!$A$8:$C$39</definedName>
    <definedName name="_xlnm._FilterDatabase" localSheetId="4" hidden="1">'2028'!$A$8:$C$39</definedName>
    <definedName name="a" localSheetId="1" hidden="1">{#N/A,#N/A,FALSE,"Aging Summary";#N/A,#N/A,FALSE,"Ratio Analysis";#N/A,#N/A,FALSE,"Test 120 Day Accts";#N/A,#N/A,FALSE,"Tickmarks"}</definedName>
    <definedName name="a" localSheetId="5" hidden="1">{#N/A,#N/A,FALSE,"Aging Summary";#N/A,#N/A,FALSE,"Ratio Analysis";#N/A,#N/A,FALSE,"Test 120 Day Accts";#N/A,#N/A,FALSE,"Tickmarks"}</definedName>
    <definedName name="a" localSheetId="2" hidden="1">{#N/A,#N/A,FALSE,"Aging Summary";#N/A,#N/A,FALSE,"Ratio Analysis";#N/A,#N/A,FALSE,"Test 120 Day Accts";#N/A,#N/A,FALSE,"Tickmarks"}</definedName>
    <definedName name="a" localSheetId="7" hidden="1">{#N/A,#N/A,FALSE,"Aging Summary";#N/A,#N/A,FALSE,"Ratio Analysis";#N/A,#N/A,FALSE,"Test 120 Day Accts";#N/A,#N/A,FALSE,"Tickmarks"}</definedName>
    <definedName name="a" localSheetId="3" hidden="1">{#N/A,#N/A,FALSE,"Aging Summary";#N/A,#N/A,FALSE,"Ratio Analysis";#N/A,#N/A,FALSE,"Test 120 Day Accts";#N/A,#N/A,FALSE,"Tickmarks"}</definedName>
    <definedName name="a" localSheetId="4" hidden="1">{#N/A,#N/A,FALSE,"Aging Summary";#N/A,#N/A,FALSE,"Ratio Analysis";#N/A,#N/A,FALSE,"Test 120 Day Accts";#N/A,#N/A,FALSE,"Tickmarks"}</definedName>
    <definedName name="a" localSheetId="9" hidden="1">{#N/A,#N/A,FALSE,"Aging Summary";#N/A,#N/A,FALSE,"Ratio Analysis";#N/A,#N/A,FALSE,"Test 120 Day Accts";#N/A,#N/A,FALSE,"Tickmarks"}</definedName>
    <definedName name="a" hidden="1">{#N/A,#N/A,FALSE,"Aging Summary";#N/A,#N/A,FALSE,"Ratio Analysis";#N/A,#N/A,FALSE,"Test 120 Day Accts";#N/A,#N/A,FALSE,"Tickmarks"}</definedName>
    <definedName name="aa" localSheetId="1" hidden="1">{#N/A,#N/A,FALSE,"Aging Summary";#N/A,#N/A,FALSE,"Ratio Analysis";#N/A,#N/A,FALSE,"Test 120 Day Accts";#N/A,#N/A,FALSE,"Tickmarks"}</definedName>
    <definedName name="aa" localSheetId="5" hidden="1">{#N/A,#N/A,FALSE,"Aging Summary";#N/A,#N/A,FALSE,"Ratio Analysis";#N/A,#N/A,FALSE,"Test 120 Day Accts";#N/A,#N/A,FALSE,"Tickmarks"}</definedName>
    <definedName name="aa" localSheetId="2" hidden="1">{#N/A,#N/A,FALSE,"Aging Summary";#N/A,#N/A,FALSE,"Ratio Analysis";#N/A,#N/A,FALSE,"Test 120 Day Accts";#N/A,#N/A,FALSE,"Tickmarks"}</definedName>
    <definedName name="aa" localSheetId="7" hidden="1">{#N/A,#N/A,FALSE,"Aging Summary";#N/A,#N/A,FALSE,"Ratio Analysis";#N/A,#N/A,FALSE,"Test 120 Day Accts";#N/A,#N/A,FALSE,"Tickmarks"}</definedName>
    <definedName name="aa" localSheetId="3" hidden="1">{#N/A,#N/A,FALSE,"Aging Summary";#N/A,#N/A,FALSE,"Ratio Analysis";#N/A,#N/A,FALSE,"Test 120 Day Accts";#N/A,#N/A,FALSE,"Tickmarks"}</definedName>
    <definedName name="aa" localSheetId="4" hidden="1">{#N/A,#N/A,FALSE,"Aging Summary";#N/A,#N/A,FALSE,"Ratio Analysis";#N/A,#N/A,FALSE,"Test 120 Day Accts";#N/A,#N/A,FALSE,"Tickmarks"}</definedName>
    <definedName name="aa" localSheetId="9" hidden="1">{#N/A,#N/A,FALSE,"Aging Summary";#N/A,#N/A,FALSE,"Ratio Analysis";#N/A,#N/A,FALSE,"Test 120 Day Accts";#N/A,#N/A,FALSE,"Tickmarks"}</definedName>
    <definedName name="aa" hidden="1">{#N/A,#N/A,FALSE,"Aging Summary";#N/A,#N/A,FALSE,"Ratio Analysis";#N/A,#N/A,FALSE,"Test 120 Day Accts";#N/A,#N/A,FALSE,"Tickmarks"}</definedName>
    <definedName name="aaa" localSheetId="1" hidden="1">{#N/A,#N/A,FALSE,"Aging Summary";#N/A,#N/A,FALSE,"Ratio Analysis";#N/A,#N/A,FALSE,"Test 120 Day Accts";#N/A,#N/A,FALSE,"Tickmarks"}</definedName>
    <definedName name="aaa" localSheetId="5" hidden="1">{#N/A,#N/A,FALSE,"Aging Summary";#N/A,#N/A,FALSE,"Ratio Analysis";#N/A,#N/A,FALSE,"Test 120 Day Accts";#N/A,#N/A,FALSE,"Tickmarks"}</definedName>
    <definedName name="aaa" localSheetId="2" hidden="1">{#N/A,#N/A,FALSE,"Aging Summary";#N/A,#N/A,FALSE,"Ratio Analysis";#N/A,#N/A,FALSE,"Test 120 Day Accts";#N/A,#N/A,FALSE,"Tickmarks"}</definedName>
    <definedName name="aaa" localSheetId="7" hidden="1">{#N/A,#N/A,FALSE,"Aging Summary";#N/A,#N/A,FALSE,"Ratio Analysis";#N/A,#N/A,FALSE,"Test 120 Day Accts";#N/A,#N/A,FALSE,"Tickmarks"}</definedName>
    <definedName name="aaa" localSheetId="3" hidden="1">{#N/A,#N/A,FALSE,"Aging Summary";#N/A,#N/A,FALSE,"Ratio Analysis";#N/A,#N/A,FALSE,"Test 120 Day Accts";#N/A,#N/A,FALSE,"Tickmarks"}</definedName>
    <definedName name="aaa" localSheetId="4" hidden="1">{#N/A,#N/A,FALSE,"Aging Summary";#N/A,#N/A,FALSE,"Ratio Analysis";#N/A,#N/A,FALSE,"Test 120 Day Accts";#N/A,#N/A,FALSE,"Tickmarks"}</definedName>
    <definedName name="aaa" localSheetId="9" hidden="1">{#N/A,#N/A,FALSE,"Aging Summary";#N/A,#N/A,FALSE,"Ratio Analysis";#N/A,#N/A,FALSE,"Test 120 Day Accts";#N/A,#N/A,FALSE,"Tickmarks"}</definedName>
    <definedName name="aaa" hidden="1">{#N/A,#N/A,FALSE,"Aging Summary";#N/A,#N/A,FALSE,"Ratio Analysis";#N/A,#N/A,FALSE,"Test 120 Day Accts";#N/A,#N/A,FALSE,"Tickmarks"}</definedName>
    <definedName name="aaa0" localSheetId="1" hidden="1">{#N/A,#N/A,FALSE,"Aging Summary";#N/A,#N/A,FALSE,"Ratio Analysis";#N/A,#N/A,FALSE,"Test 120 Day Accts";#N/A,#N/A,FALSE,"Tickmarks"}</definedName>
    <definedName name="aaa0" localSheetId="5" hidden="1">{#N/A,#N/A,FALSE,"Aging Summary";#N/A,#N/A,FALSE,"Ratio Analysis";#N/A,#N/A,FALSE,"Test 120 Day Accts";#N/A,#N/A,FALSE,"Tickmarks"}</definedName>
    <definedName name="aaa0" localSheetId="2" hidden="1">{#N/A,#N/A,FALSE,"Aging Summary";#N/A,#N/A,FALSE,"Ratio Analysis";#N/A,#N/A,FALSE,"Test 120 Day Accts";#N/A,#N/A,FALSE,"Tickmarks"}</definedName>
    <definedName name="aaa0" localSheetId="7" hidden="1">{#N/A,#N/A,FALSE,"Aging Summary";#N/A,#N/A,FALSE,"Ratio Analysis";#N/A,#N/A,FALSE,"Test 120 Day Accts";#N/A,#N/A,FALSE,"Tickmarks"}</definedName>
    <definedName name="aaa0" localSheetId="3" hidden="1">{#N/A,#N/A,FALSE,"Aging Summary";#N/A,#N/A,FALSE,"Ratio Analysis";#N/A,#N/A,FALSE,"Test 120 Day Accts";#N/A,#N/A,FALSE,"Tickmarks"}</definedName>
    <definedName name="aaa0" localSheetId="4" hidden="1">{#N/A,#N/A,FALSE,"Aging Summary";#N/A,#N/A,FALSE,"Ratio Analysis";#N/A,#N/A,FALSE,"Test 120 Day Accts";#N/A,#N/A,FALSE,"Tickmarks"}</definedName>
    <definedName name="aaa0" localSheetId="9" hidden="1">{#N/A,#N/A,FALSE,"Aging Summary";#N/A,#N/A,FALSE,"Ratio Analysis";#N/A,#N/A,FALSE,"Test 120 Day Accts";#N/A,#N/A,FALSE,"Tickmarks"}</definedName>
    <definedName name="aaa0" hidden="1">{#N/A,#N/A,FALSE,"Aging Summary";#N/A,#N/A,FALSE,"Ratio Analysis";#N/A,#N/A,FALSE,"Test 120 Day Accts";#N/A,#N/A,FALSE,"Tickmarks"}</definedName>
    <definedName name="abc" localSheetId="1" hidden="1">{#N/A,#N/A,FALSE,"Aging Summary";#N/A,#N/A,FALSE,"Ratio Analysis";#N/A,#N/A,FALSE,"Test 120 Day Accts";#N/A,#N/A,FALSE,"Tickmarks"}</definedName>
    <definedName name="abc" localSheetId="5" hidden="1">{#N/A,#N/A,FALSE,"Aging Summary";#N/A,#N/A,FALSE,"Ratio Analysis";#N/A,#N/A,FALSE,"Test 120 Day Accts";#N/A,#N/A,FALSE,"Tickmarks"}</definedName>
    <definedName name="abc" localSheetId="2" hidden="1">{#N/A,#N/A,FALSE,"Aging Summary";#N/A,#N/A,FALSE,"Ratio Analysis";#N/A,#N/A,FALSE,"Test 120 Day Accts";#N/A,#N/A,FALSE,"Tickmarks"}</definedName>
    <definedName name="abc" localSheetId="7" hidden="1">{#N/A,#N/A,FALSE,"Aging Summary";#N/A,#N/A,FALSE,"Ratio Analysis";#N/A,#N/A,FALSE,"Test 120 Day Accts";#N/A,#N/A,FALSE,"Tickmarks"}</definedName>
    <definedName name="abc" localSheetId="3" hidden="1">{#N/A,#N/A,FALSE,"Aging Summary";#N/A,#N/A,FALSE,"Ratio Analysis";#N/A,#N/A,FALSE,"Test 120 Day Accts";#N/A,#N/A,FALSE,"Tickmarks"}</definedName>
    <definedName name="abc" localSheetId="4" hidden="1">{#N/A,#N/A,FALSE,"Aging Summary";#N/A,#N/A,FALSE,"Ratio Analysis";#N/A,#N/A,FALSE,"Test 120 Day Accts";#N/A,#N/A,FALSE,"Tickmarks"}</definedName>
    <definedName name="abc" localSheetId="9" hidden="1">{#N/A,#N/A,FALSE,"Aging Summary";#N/A,#N/A,FALSE,"Ratio Analysis";#N/A,#N/A,FALSE,"Test 120 Day Accts";#N/A,#N/A,FALSE,"Tickmarks"}</definedName>
    <definedName name="abc" hidden="1">{#N/A,#N/A,FALSE,"Aging Summary";#N/A,#N/A,FALSE,"Ratio Analysis";#N/A,#N/A,FALSE,"Test 120 Day Accts";#N/A,#N/A,FALSE,"Tickmarks"}</definedName>
    <definedName name="Agr_temp" localSheetId="1" hidden="1">{"Supporting Schedules",#N/A,FALSE,"Results"}</definedName>
    <definedName name="Agr_temp" localSheetId="5" hidden="1">{"Supporting Schedules",#N/A,FALSE,"Results"}</definedName>
    <definedName name="Agr_temp" localSheetId="2" hidden="1">{"Supporting Schedules",#N/A,FALSE,"Results"}</definedName>
    <definedName name="Agr_temp" localSheetId="7" hidden="1">{"Supporting Schedules",#N/A,FALSE,"Results"}</definedName>
    <definedName name="Agr_temp" localSheetId="3" hidden="1">{"Supporting Schedules",#N/A,FALSE,"Results"}</definedName>
    <definedName name="Agr_temp" localSheetId="4" hidden="1">{"Supporting Schedules",#N/A,FALSE,"Results"}</definedName>
    <definedName name="Agr_temp" localSheetId="9" hidden="1">{"Supporting Schedules",#N/A,FALSE,"Results"}</definedName>
    <definedName name="Agr_temp" hidden="1">{"Supporting Schedules",#N/A,FALSE,"Results"}</definedName>
    <definedName name="Agr_temp_1" localSheetId="1" hidden="1">{"Supporting Schedules",#N/A,FALSE,"Results"}</definedName>
    <definedName name="Agr_temp_1" localSheetId="5" hidden="1">{"Supporting Schedules",#N/A,FALSE,"Results"}</definedName>
    <definedName name="Agr_temp_1" localSheetId="2" hidden="1">{"Supporting Schedules",#N/A,FALSE,"Results"}</definedName>
    <definedName name="Agr_temp_1" localSheetId="7" hidden="1">{"Supporting Schedules",#N/A,FALSE,"Results"}</definedName>
    <definedName name="Agr_temp_1" localSheetId="3" hidden="1">{"Supporting Schedules",#N/A,FALSE,"Results"}</definedName>
    <definedName name="Agr_temp_1" localSheetId="4" hidden="1">{"Supporting Schedules",#N/A,FALSE,"Results"}</definedName>
    <definedName name="Agr_temp_1" localSheetId="9" hidden="1">{"Supporting Schedules",#N/A,FALSE,"Results"}</definedName>
    <definedName name="Agr_temp_1" hidden="1">{"Supporting Schedules",#N/A,FALSE,"Results"}</definedName>
    <definedName name="AS2DocOpenMode" hidden="1">"AS2DocumentEdit"</definedName>
    <definedName name="AS2HasNoAutoHeaderFooter" hidden="1">" "</definedName>
    <definedName name="asdf" localSheetId="1" hidden="1">#REF!</definedName>
    <definedName name="asdf" localSheetId="5" hidden="1">#REF!</definedName>
    <definedName name="asdf" localSheetId="2" hidden="1">#REF!</definedName>
    <definedName name="asdf" localSheetId="7" hidden="1">#REF!</definedName>
    <definedName name="asdf" localSheetId="3" hidden="1">#REF!</definedName>
    <definedName name="asdf" localSheetId="4" hidden="1">#REF!</definedName>
    <definedName name="asdf" hidden="1">#REF!</definedName>
    <definedName name="asdfasdf" localSheetId="1" hidden="1">#REF!</definedName>
    <definedName name="asdfasdf" localSheetId="5" hidden="1">#REF!</definedName>
    <definedName name="asdfasdf" localSheetId="2" hidden="1">#REF!</definedName>
    <definedName name="asdfasdf" localSheetId="7" hidden="1">#REF!</definedName>
    <definedName name="asdfasdf" localSheetId="3" hidden="1">#REF!</definedName>
    <definedName name="asdfasdf" localSheetId="4" hidden="1">#REF!</definedName>
    <definedName name="asdfasdf" hidden="1">#REF!</definedName>
    <definedName name="b" localSheetId="1" hidden="1">{#N/A,#N/A,FALSE,"Aging Summary";#N/A,#N/A,FALSE,"Ratio Analysis";#N/A,#N/A,FALSE,"Test 120 Day Accts";#N/A,#N/A,FALSE,"Tickmarks"}</definedName>
    <definedName name="b" localSheetId="5" hidden="1">{#N/A,#N/A,FALSE,"Aging Summary";#N/A,#N/A,FALSE,"Ratio Analysis";#N/A,#N/A,FALSE,"Test 120 Day Accts";#N/A,#N/A,FALSE,"Tickmarks"}</definedName>
    <definedName name="b" localSheetId="2" hidden="1">{#N/A,#N/A,FALSE,"Aging Summary";#N/A,#N/A,FALSE,"Ratio Analysis";#N/A,#N/A,FALSE,"Test 120 Day Accts";#N/A,#N/A,FALSE,"Tickmarks"}</definedName>
    <definedName name="b" localSheetId="7" hidden="1">{#N/A,#N/A,FALSE,"Aging Summary";#N/A,#N/A,FALSE,"Ratio Analysis";#N/A,#N/A,FALSE,"Test 120 Day Accts";#N/A,#N/A,FALSE,"Tickmarks"}</definedName>
    <definedName name="b" localSheetId="3" hidden="1">{#N/A,#N/A,FALSE,"Aging Summary";#N/A,#N/A,FALSE,"Ratio Analysis";#N/A,#N/A,FALSE,"Test 120 Day Accts";#N/A,#N/A,FALSE,"Tickmarks"}</definedName>
    <definedName name="b" localSheetId="4" hidden="1">{#N/A,#N/A,FALSE,"Aging Summary";#N/A,#N/A,FALSE,"Ratio Analysis";#N/A,#N/A,FALSE,"Test 120 Day Accts";#N/A,#N/A,FALSE,"Tickmarks"}</definedName>
    <definedName name="b" localSheetId="9" hidden="1">{#N/A,#N/A,FALSE,"Aging Summary";#N/A,#N/A,FALSE,"Ratio Analysis";#N/A,#N/A,FALSE,"Test 120 Day Accts";#N/A,#N/A,FALSE,"Tickmarks"}</definedName>
    <definedName name="b" hidden="1">{#N/A,#N/A,FALSE,"Aging Summary";#N/A,#N/A,FALSE,"Ratio Analysis";#N/A,#N/A,FALSE,"Test 120 Day Accts";#N/A,#N/A,FALSE,"Tickmarks"}</definedName>
    <definedName name="bb" localSheetId="1" hidden="1">{#N/A,#N/A,FALSE,"Aging Summary";#N/A,#N/A,FALSE,"Ratio Analysis";#N/A,#N/A,FALSE,"Test 120 Day Accts";#N/A,#N/A,FALSE,"Tickmarks"}</definedName>
    <definedName name="bb" localSheetId="5" hidden="1">{#N/A,#N/A,FALSE,"Aging Summary";#N/A,#N/A,FALSE,"Ratio Analysis";#N/A,#N/A,FALSE,"Test 120 Day Accts";#N/A,#N/A,FALSE,"Tickmarks"}</definedName>
    <definedName name="bb" localSheetId="2" hidden="1">{#N/A,#N/A,FALSE,"Aging Summary";#N/A,#N/A,FALSE,"Ratio Analysis";#N/A,#N/A,FALSE,"Test 120 Day Accts";#N/A,#N/A,FALSE,"Tickmarks"}</definedName>
    <definedName name="bb" localSheetId="7" hidden="1">{#N/A,#N/A,FALSE,"Aging Summary";#N/A,#N/A,FALSE,"Ratio Analysis";#N/A,#N/A,FALSE,"Test 120 Day Accts";#N/A,#N/A,FALSE,"Tickmarks"}</definedName>
    <definedName name="bb" localSheetId="3" hidden="1">{#N/A,#N/A,FALSE,"Aging Summary";#N/A,#N/A,FALSE,"Ratio Analysis";#N/A,#N/A,FALSE,"Test 120 Day Accts";#N/A,#N/A,FALSE,"Tickmarks"}</definedName>
    <definedName name="bb" localSheetId="4" hidden="1">{#N/A,#N/A,FALSE,"Aging Summary";#N/A,#N/A,FALSE,"Ratio Analysis";#N/A,#N/A,FALSE,"Test 120 Day Accts";#N/A,#N/A,FALSE,"Tickmarks"}</definedName>
    <definedName name="bb" localSheetId="9" hidden="1">{#N/A,#N/A,FALSE,"Aging Summary";#N/A,#N/A,FALSE,"Ratio Analysis";#N/A,#N/A,FALSE,"Test 120 Day Accts";#N/A,#N/A,FALSE,"Tickmarks"}</definedName>
    <definedName name="bb" hidden="1">{#N/A,#N/A,FALSE,"Aging Summary";#N/A,#N/A,FALSE,"Ratio Analysis";#N/A,#N/A,FALSE,"Test 120 Day Accts";#N/A,#N/A,FALSE,"Tickmarks"}</definedName>
    <definedName name="bbb" localSheetId="1" hidden="1">{#N/A,#N/A,FALSE,"Aging Summary";#N/A,#N/A,FALSE,"Ratio Analysis";#N/A,#N/A,FALSE,"Test 120 Day Accts";#N/A,#N/A,FALSE,"Tickmarks"}</definedName>
    <definedName name="bbb" localSheetId="5" hidden="1">{#N/A,#N/A,FALSE,"Aging Summary";#N/A,#N/A,FALSE,"Ratio Analysis";#N/A,#N/A,FALSE,"Test 120 Day Accts";#N/A,#N/A,FALSE,"Tickmarks"}</definedName>
    <definedName name="bbb" localSheetId="2" hidden="1">{#N/A,#N/A,FALSE,"Aging Summary";#N/A,#N/A,FALSE,"Ratio Analysis";#N/A,#N/A,FALSE,"Test 120 Day Accts";#N/A,#N/A,FALSE,"Tickmarks"}</definedName>
    <definedName name="bbb" localSheetId="7" hidden="1">{#N/A,#N/A,FALSE,"Aging Summary";#N/A,#N/A,FALSE,"Ratio Analysis";#N/A,#N/A,FALSE,"Test 120 Day Accts";#N/A,#N/A,FALSE,"Tickmarks"}</definedName>
    <definedName name="bbb" localSheetId="3" hidden="1">{#N/A,#N/A,FALSE,"Aging Summary";#N/A,#N/A,FALSE,"Ratio Analysis";#N/A,#N/A,FALSE,"Test 120 Day Accts";#N/A,#N/A,FALSE,"Tickmarks"}</definedName>
    <definedName name="bbb" localSheetId="4" hidden="1">{#N/A,#N/A,FALSE,"Aging Summary";#N/A,#N/A,FALSE,"Ratio Analysis";#N/A,#N/A,FALSE,"Test 120 Day Accts";#N/A,#N/A,FALSE,"Tickmarks"}</definedName>
    <definedName name="bbb" localSheetId="9" hidden="1">{#N/A,#N/A,FALSE,"Aging Summary";#N/A,#N/A,FALSE,"Ratio Analysis";#N/A,#N/A,FALSE,"Test 120 Day Accts";#N/A,#N/A,FALSE,"Tickmarks"}</definedName>
    <definedName name="bbb" hidden="1">{#N/A,#N/A,FALSE,"Aging Summary";#N/A,#N/A,FALSE,"Ratio Analysis";#N/A,#N/A,FALSE,"Test 120 Day Accts";#N/A,#N/A,FALSE,"Tickmarks"}</definedName>
    <definedName name="BLPH1" hidden="1">[1]GLC_ratios_Jun!$D$15</definedName>
    <definedName name="BLPH2" hidden="1">[1]GLC_ratios_Jun!$Z$15</definedName>
    <definedName name="cf" localSheetId="1" hidden="1">{#N/A,#N/A,FALSE,"Aging Summary";#N/A,#N/A,FALSE,"Ratio Analysis";#N/A,#N/A,FALSE,"Test 120 Day Accts";#N/A,#N/A,FALSE,"Tickmarks"}</definedName>
    <definedName name="cf" localSheetId="5" hidden="1">{#N/A,#N/A,FALSE,"Aging Summary";#N/A,#N/A,FALSE,"Ratio Analysis";#N/A,#N/A,FALSE,"Test 120 Day Accts";#N/A,#N/A,FALSE,"Tickmarks"}</definedName>
    <definedName name="cf" localSheetId="2" hidden="1">{#N/A,#N/A,FALSE,"Aging Summary";#N/A,#N/A,FALSE,"Ratio Analysis";#N/A,#N/A,FALSE,"Test 120 Day Accts";#N/A,#N/A,FALSE,"Tickmarks"}</definedName>
    <definedName name="cf" localSheetId="7" hidden="1">{#N/A,#N/A,FALSE,"Aging Summary";#N/A,#N/A,FALSE,"Ratio Analysis";#N/A,#N/A,FALSE,"Test 120 Day Accts";#N/A,#N/A,FALSE,"Tickmarks"}</definedName>
    <definedName name="cf" localSheetId="3" hidden="1">{#N/A,#N/A,FALSE,"Aging Summary";#N/A,#N/A,FALSE,"Ratio Analysis";#N/A,#N/A,FALSE,"Test 120 Day Accts";#N/A,#N/A,FALSE,"Tickmarks"}</definedName>
    <definedName name="cf" localSheetId="4" hidden="1">{#N/A,#N/A,FALSE,"Aging Summary";#N/A,#N/A,FALSE,"Ratio Analysis";#N/A,#N/A,FALSE,"Test 120 Day Accts";#N/A,#N/A,FALSE,"Tickmarks"}</definedName>
    <definedName name="cf" localSheetId="9" hidden="1">{#N/A,#N/A,FALSE,"Aging Summary";#N/A,#N/A,FALSE,"Ratio Analysis";#N/A,#N/A,FALSE,"Test 120 Day Accts";#N/A,#N/A,FALSE,"Tickmarks"}</definedName>
    <definedName name="cf" hidden="1">{#N/A,#N/A,FALSE,"Aging Summary";#N/A,#N/A,FALSE,"Ratio Analysis";#N/A,#N/A,FALSE,"Test 120 Day Accts";#N/A,#N/A,FALSE,"Tickmarks"}</definedName>
    <definedName name="Cons_temp" localSheetId="1" hidden="1">{"Supporting Schedules",#N/A,FALSE,"Results"}</definedName>
    <definedName name="Cons_temp" localSheetId="5" hidden="1">{"Supporting Schedules",#N/A,FALSE,"Results"}</definedName>
    <definedName name="Cons_temp" localSheetId="2" hidden="1">{"Supporting Schedules",#N/A,FALSE,"Results"}</definedName>
    <definedName name="Cons_temp" localSheetId="7" hidden="1">{"Supporting Schedules",#N/A,FALSE,"Results"}</definedName>
    <definedName name="Cons_temp" localSheetId="3" hidden="1">{"Supporting Schedules",#N/A,FALSE,"Results"}</definedName>
    <definedName name="Cons_temp" localSheetId="4" hidden="1">{"Supporting Schedules",#N/A,FALSE,"Results"}</definedName>
    <definedName name="Cons_temp" localSheetId="9" hidden="1">{"Supporting Schedules",#N/A,FALSE,"Results"}</definedName>
    <definedName name="Cons_temp" hidden="1">{"Supporting Schedules",#N/A,FALSE,"Results"}</definedName>
    <definedName name="d" localSheetId="1" hidden="1">{#N/A,#N/A,FALSE,"Aging Summary";#N/A,#N/A,FALSE,"Ratio Analysis";#N/A,#N/A,FALSE,"Test 120 Day Accts";#N/A,#N/A,FALSE,"Tickmarks"}</definedName>
    <definedName name="d" localSheetId="5" hidden="1">{#N/A,#N/A,FALSE,"Aging Summary";#N/A,#N/A,FALSE,"Ratio Analysis";#N/A,#N/A,FALSE,"Test 120 Day Accts";#N/A,#N/A,FALSE,"Tickmarks"}</definedName>
    <definedName name="d" localSheetId="2" hidden="1">{#N/A,#N/A,FALSE,"Aging Summary";#N/A,#N/A,FALSE,"Ratio Analysis";#N/A,#N/A,FALSE,"Test 120 Day Accts";#N/A,#N/A,FALSE,"Tickmarks"}</definedName>
    <definedName name="d" localSheetId="7" hidden="1">{#N/A,#N/A,FALSE,"Aging Summary";#N/A,#N/A,FALSE,"Ratio Analysis";#N/A,#N/A,FALSE,"Test 120 Day Accts";#N/A,#N/A,FALSE,"Tickmarks"}</definedName>
    <definedName name="d" localSheetId="3" hidden="1">{#N/A,#N/A,FALSE,"Aging Summary";#N/A,#N/A,FALSE,"Ratio Analysis";#N/A,#N/A,FALSE,"Test 120 Day Accts";#N/A,#N/A,FALSE,"Tickmarks"}</definedName>
    <definedName name="d" localSheetId="4" hidden="1">{#N/A,#N/A,FALSE,"Aging Summary";#N/A,#N/A,FALSE,"Ratio Analysis";#N/A,#N/A,FALSE,"Test 120 Day Accts";#N/A,#N/A,FALSE,"Tickmarks"}</definedName>
    <definedName name="d" localSheetId="9" hidden="1">{#N/A,#N/A,FALSE,"Aging Summary";#N/A,#N/A,FALSE,"Ratio Analysis";#N/A,#N/A,FALSE,"Test 120 Day Accts";#N/A,#N/A,FALSE,"Tickmarks"}</definedName>
    <definedName name="d" hidden="1">{#N/A,#N/A,FALSE,"Aging Summary";#N/A,#N/A,FALSE,"Ratio Analysis";#N/A,#N/A,FALSE,"Test 120 Day Accts";#N/A,#N/A,FALSE,"Tickmarks"}</definedName>
    <definedName name="dd" localSheetId="1" hidden="1">{"Valuation_Common",#N/A,FALSE,"Valuation"}</definedName>
    <definedName name="dd" localSheetId="5" hidden="1">{"Valuation_Common",#N/A,FALSE,"Valuation"}</definedName>
    <definedName name="dd" localSheetId="2" hidden="1">{"Valuation_Common",#N/A,FALSE,"Valuation"}</definedName>
    <definedName name="dd" localSheetId="7" hidden="1">{"Valuation_Common",#N/A,FALSE,"Valuation"}</definedName>
    <definedName name="dd" localSheetId="3" hidden="1">{"Valuation_Common",#N/A,FALSE,"Valuation"}</definedName>
    <definedName name="dd" localSheetId="4" hidden="1">{"Valuation_Common",#N/A,FALSE,"Valuation"}</definedName>
    <definedName name="dd" localSheetId="9" hidden="1">{"Valuation_Common",#N/A,FALSE,"Valuation"}</definedName>
    <definedName name="dd" hidden="1">{"Valuation_Common",#N/A,FALSE,"Valuation"}</definedName>
    <definedName name="ddd" localSheetId="1" hidden="1">{"Summary",#N/A,FALSE,"Valuation Summary";"Financial Statements",#N/A,FALSE,"Results";"FCF",#N/A,FALSE,"Results"}</definedName>
    <definedName name="ddd" localSheetId="5" hidden="1">{"Summary",#N/A,FALSE,"Valuation Summary";"Financial Statements",#N/A,FALSE,"Results";"FCF",#N/A,FALSE,"Results"}</definedName>
    <definedName name="ddd" localSheetId="2" hidden="1">{"Summary",#N/A,FALSE,"Valuation Summary";"Financial Statements",#N/A,FALSE,"Results";"FCF",#N/A,FALSE,"Results"}</definedName>
    <definedName name="ddd" localSheetId="7" hidden="1">{"Summary",#N/A,FALSE,"Valuation Summary";"Financial Statements",#N/A,FALSE,"Results";"FCF",#N/A,FALSE,"Results"}</definedName>
    <definedName name="ddd" localSheetId="3" hidden="1">{"Summary",#N/A,FALSE,"Valuation Summary";"Financial Statements",#N/A,FALSE,"Results";"FCF",#N/A,FALSE,"Results"}</definedName>
    <definedName name="ddd" localSheetId="4" hidden="1">{"Summary",#N/A,FALSE,"Valuation Summary";"Financial Statements",#N/A,FALSE,"Results";"FCF",#N/A,FALSE,"Results"}</definedName>
    <definedName name="ddd" localSheetId="9" hidden="1">{"Summary",#N/A,FALSE,"Valuation Summary";"Financial Statements",#N/A,FALSE,"Results";"FCF",#N/A,FALSE,"Results"}</definedName>
    <definedName name="ddd" hidden="1">{"Summary",#N/A,FALSE,"Valuation Summary";"Financial Statements",#N/A,FALSE,"Results";"FCF",#N/A,FALSE,"Results"}</definedName>
    <definedName name="deed1" localSheetId="1" hidden="1">{#N/A,#N/A,TRUE,"Лист1";#N/A,#N/A,TRUE,"Лист2";#N/A,#N/A,TRUE,"Лист3"}</definedName>
    <definedName name="deed1" localSheetId="5" hidden="1">{#N/A,#N/A,TRUE,"Лист1";#N/A,#N/A,TRUE,"Лист2";#N/A,#N/A,TRUE,"Лист3"}</definedName>
    <definedName name="deed1" localSheetId="2" hidden="1">{#N/A,#N/A,TRUE,"Лист1";#N/A,#N/A,TRUE,"Лист2";#N/A,#N/A,TRUE,"Лист3"}</definedName>
    <definedName name="deed1" localSheetId="7" hidden="1">{#N/A,#N/A,TRUE,"Лист1";#N/A,#N/A,TRUE,"Лист2";#N/A,#N/A,TRUE,"Лист3"}</definedName>
    <definedName name="deed1" localSheetId="3" hidden="1">{#N/A,#N/A,TRUE,"Лист1";#N/A,#N/A,TRUE,"Лист2";#N/A,#N/A,TRUE,"Лист3"}</definedName>
    <definedName name="deed1" localSheetId="4" hidden="1">{#N/A,#N/A,TRUE,"Лист1";#N/A,#N/A,TRUE,"Лист2";#N/A,#N/A,TRUE,"Лист3"}</definedName>
    <definedName name="deed1" localSheetId="9" hidden="1">{#N/A,#N/A,TRUE,"Лист1";#N/A,#N/A,TRUE,"Лист2";#N/A,#N/A,TRUE,"Лист3"}</definedName>
    <definedName name="deed1" hidden="1">{#N/A,#N/A,TRUE,"Лист1";#N/A,#N/A,TRUE,"Лист2";#N/A,#N/A,TRUE,"Лист3"}</definedName>
    <definedName name="dfa" localSheetId="1" hidden="1">#REF!</definedName>
    <definedName name="dfa" localSheetId="5" hidden="1">#REF!</definedName>
    <definedName name="dfa" localSheetId="2" hidden="1">#REF!</definedName>
    <definedName name="dfa" localSheetId="7" hidden="1">#REF!</definedName>
    <definedName name="dfa" localSheetId="3" hidden="1">#REF!</definedName>
    <definedName name="dfa" localSheetId="4" hidden="1">#REF!</definedName>
    <definedName name="dfa" hidden="1">#REF!</definedName>
    <definedName name="Discl" localSheetId="1" hidden="1">{"Valuation_Common",#N/A,FALSE,"Valuation"}</definedName>
    <definedName name="Discl" localSheetId="5" hidden="1">{"Valuation_Common",#N/A,FALSE,"Valuation"}</definedName>
    <definedName name="Discl" localSheetId="2" hidden="1">{"Valuation_Common",#N/A,FALSE,"Valuation"}</definedName>
    <definedName name="Discl" localSheetId="7" hidden="1">{"Valuation_Common",#N/A,FALSE,"Valuation"}</definedName>
    <definedName name="Discl" localSheetId="3" hidden="1">{"Valuation_Common",#N/A,FALSE,"Valuation"}</definedName>
    <definedName name="Discl" localSheetId="4" hidden="1">{"Valuation_Common",#N/A,FALSE,"Valuation"}</definedName>
    <definedName name="Discl" localSheetId="9" hidden="1">{"Valuation_Common",#N/A,FALSE,"Valuation"}</definedName>
    <definedName name="Discl" hidden="1">{"Valuation_Common",#N/A,FALSE,"Valuation"}</definedName>
    <definedName name="e" localSheetId="1" hidden="1">#REF!</definedName>
    <definedName name="e" localSheetId="5" hidden="1">#REF!</definedName>
    <definedName name="e" localSheetId="2" hidden="1">#REF!</definedName>
    <definedName name="e" localSheetId="7" hidden="1">#REF!</definedName>
    <definedName name="e" localSheetId="3" hidden="1">#REF!</definedName>
    <definedName name="e" localSheetId="4" hidden="1">#REF!</definedName>
    <definedName name="e" hidden="1">#REF!</definedName>
    <definedName name="ee" localSheetId="1" hidden="1">#REF!</definedName>
    <definedName name="ee" localSheetId="5" hidden="1">#REF!</definedName>
    <definedName name="ee" localSheetId="2" hidden="1">#REF!</definedName>
    <definedName name="ee" localSheetId="7" hidden="1">#REF!</definedName>
    <definedName name="ee" localSheetId="3" hidden="1">#REF!</definedName>
    <definedName name="ee" localSheetId="4" hidden="1">#REF!</definedName>
    <definedName name="ee" hidden="1">#REF!</definedName>
    <definedName name="elman" localSheetId="1" hidden="1">#REF!</definedName>
    <definedName name="elman" localSheetId="5" hidden="1">#REF!</definedName>
    <definedName name="elman" localSheetId="2" hidden="1">#REF!</definedName>
    <definedName name="elman" localSheetId="7" hidden="1">#REF!</definedName>
    <definedName name="elman" localSheetId="3" hidden="1">#REF!</definedName>
    <definedName name="elman" localSheetId="4" hidden="1">#REF!</definedName>
    <definedName name="elman" hidden="1">#REF!</definedName>
    <definedName name="fff" localSheetId="1" hidden="1">{#N/A,#N/A,FALSE,"Aging Summary";#N/A,#N/A,FALSE,"Ratio Analysis";#N/A,#N/A,FALSE,"Test 120 Day Accts";#N/A,#N/A,FALSE,"Tickmarks"}</definedName>
    <definedName name="fff" localSheetId="5" hidden="1">{#N/A,#N/A,FALSE,"Aging Summary";#N/A,#N/A,FALSE,"Ratio Analysis";#N/A,#N/A,FALSE,"Test 120 Day Accts";#N/A,#N/A,FALSE,"Tickmarks"}</definedName>
    <definedName name="fff" localSheetId="2" hidden="1">{#N/A,#N/A,FALSE,"Aging Summary";#N/A,#N/A,FALSE,"Ratio Analysis";#N/A,#N/A,FALSE,"Test 120 Day Accts";#N/A,#N/A,FALSE,"Tickmarks"}</definedName>
    <definedName name="fff" localSheetId="7" hidden="1">{#N/A,#N/A,FALSE,"Aging Summary";#N/A,#N/A,FALSE,"Ratio Analysis";#N/A,#N/A,FALSE,"Test 120 Day Accts";#N/A,#N/A,FALSE,"Tickmarks"}</definedName>
    <definedName name="fff" localSheetId="3" hidden="1">{#N/A,#N/A,FALSE,"Aging Summary";#N/A,#N/A,FALSE,"Ratio Analysis";#N/A,#N/A,FALSE,"Test 120 Day Accts";#N/A,#N/A,FALSE,"Tickmarks"}</definedName>
    <definedName name="fff" localSheetId="4" hidden="1">{#N/A,#N/A,FALSE,"Aging Summary";#N/A,#N/A,FALSE,"Ratio Analysis";#N/A,#N/A,FALSE,"Test 120 Day Accts";#N/A,#N/A,FALSE,"Tickmarks"}</definedName>
    <definedName name="fff" localSheetId="9" hidden="1">{#N/A,#N/A,FALSE,"Aging Summary";#N/A,#N/A,FALSE,"Ratio Analysis";#N/A,#N/A,FALSE,"Test 120 Day Accts";#N/A,#N/A,FALSE,"Tickmarks"}</definedName>
    <definedName name="fff" hidden="1">{#N/A,#N/A,FALSE,"Aging Summary";#N/A,#N/A,FALSE,"Ratio Analysis";#N/A,#N/A,FALSE,"Test 120 Day Accts";#N/A,#N/A,FALSE,"Tickmarks"}</definedName>
    <definedName name="Fin" localSheetId="1" hidden="1">{"Valuation_Common",#N/A,FALSE,"Valuation"}</definedName>
    <definedName name="Fin" localSheetId="5" hidden="1">{"Valuation_Common",#N/A,FALSE,"Valuation"}</definedName>
    <definedName name="Fin" localSheetId="2" hidden="1">{"Valuation_Common",#N/A,FALSE,"Valuation"}</definedName>
    <definedName name="Fin" localSheetId="7" hidden="1">{"Valuation_Common",#N/A,FALSE,"Valuation"}</definedName>
    <definedName name="Fin" localSheetId="3" hidden="1">{"Valuation_Common",#N/A,FALSE,"Valuation"}</definedName>
    <definedName name="Fin" localSheetId="4" hidden="1">{"Valuation_Common",#N/A,FALSE,"Valuation"}</definedName>
    <definedName name="Fin" localSheetId="9" hidden="1">{"Valuation_Common",#N/A,FALSE,"Valuation"}</definedName>
    <definedName name="Fin" hidden="1">{"Valuation_Common",#N/A,FALSE,"Valuation"}</definedName>
    <definedName name="Finance" localSheetId="1" hidden="1">{"Valuation_Common",#N/A,FALSE,"Valuation"}</definedName>
    <definedName name="Finance" localSheetId="5" hidden="1">{"Valuation_Common",#N/A,FALSE,"Valuation"}</definedName>
    <definedName name="Finance" localSheetId="2" hidden="1">{"Valuation_Common",#N/A,FALSE,"Valuation"}</definedName>
    <definedName name="Finance" localSheetId="7" hidden="1">{"Valuation_Common",#N/A,FALSE,"Valuation"}</definedName>
    <definedName name="Finance" localSheetId="3" hidden="1">{"Valuation_Common",#N/A,FALSE,"Valuation"}</definedName>
    <definedName name="Finance" localSheetId="4" hidden="1">{"Valuation_Common",#N/A,FALSE,"Valuation"}</definedName>
    <definedName name="Finance" localSheetId="9" hidden="1">{"Valuation_Common",#N/A,FALSE,"Valuation"}</definedName>
    <definedName name="Finance" hidden="1">{"Valuation_Common",#N/A,FALSE,"Valuation"}</definedName>
    <definedName name="ggg" localSheetId="1" hidden="1">{#N/A,#N/A,FALSE,"Aging Summary";#N/A,#N/A,FALSE,"Ratio Analysis";#N/A,#N/A,FALSE,"Test 120 Day Accts";#N/A,#N/A,FALSE,"Tickmarks"}</definedName>
    <definedName name="ggg" localSheetId="5" hidden="1">{#N/A,#N/A,FALSE,"Aging Summary";#N/A,#N/A,FALSE,"Ratio Analysis";#N/A,#N/A,FALSE,"Test 120 Day Accts";#N/A,#N/A,FALSE,"Tickmarks"}</definedName>
    <definedName name="ggg" localSheetId="2" hidden="1">{#N/A,#N/A,FALSE,"Aging Summary";#N/A,#N/A,FALSE,"Ratio Analysis";#N/A,#N/A,FALSE,"Test 120 Day Accts";#N/A,#N/A,FALSE,"Tickmarks"}</definedName>
    <definedName name="ggg" localSheetId="7" hidden="1">{#N/A,#N/A,FALSE,"Aging Summary";#N/A,#N/A,FALSE,"Ratio Analysis";#N/A,#N/A,FALSE,"Test 120 Day Accts";#N/A,#N/A,FALSE,"Tickmarks"}</definedName>
    <definedName name="ggg" localSheetId="3" hidden="1">{#N/A,#N/A,FALSE,"Aging Summary";#N/A,#N/A,FALSE,"Ratio Analysis";#N/A,#N/A,FALSE,"Test 120 Day Accts";#N/A,#N/A,FALSE,"Tickmarks"}</definedName>
    <definedName name="ggg" localSheetId="4" hidden="1">{#N/A,#N/A,FALSE,"Aging Summary";#N/A,#N/A,FALSE,"Ratio Analysis";#N/A,#N/A,FALSE,"Test 120 Day Accts";#N/A,#N/A,FALSE,"Tickmarks"}</definedName>
    <definedName name="ggg" localSheetId="9" hidden="1">{#N/A,#N/A,FALSE,"Aging Summary";#N/A,#N/A,FALSE,"Ratio Analysis";#N/A,#N/A,FALSE,"Test 120 Day Accts";#N/A,#N/A,FALSE,"Tickmarks"}</definedName>
    <definedName name="ggg" hidden="1">{#N/A,#N/A,FALSE,"Aging Summary";#N/A,#N/A,FALSE,"Ratio Analysis";#N/A,#N/A,FALSE,"Test 120 Day Accts";#N/A,#N/A,FALSE,"Tickmarks"}</definedName>
    <definedName name="ghd" localSheetId="1" hidden="1">{#N/A,#N/A,FALSE,"Aging Summary";#N/A,#N/A,FALSE,"Ratio Analysis";#N/A,#N/A,FALSE,"Test 120 Day Accts";#N/A,#N/A,FALSE,"Tickmarks"}</definedName>
    <definedName name="ghd" localSheetId="5" hidden="1">{#N/A,#N/A,FALSE,"Aging Summary";#N/A,#N/A,FALSE,"Ratio Analysis";#N/A,#N/A,FALSE,"Test 120 Day Accts";#N/A,#N/A,FALSE,"Tickmarks"}</definedName>
    <definedName name="ghd" localSheetId="2" hidden="1">{#N/A,#N/A,FALSE,"Aging Summary";#N/A,#N/A,FALSE,"Ratio Analysis";#N/A,#N/A,FALSE,"Test 120 Day Accts";#N/A,#N/A,FALSE,"Tickmarks"}</definedName>
    <definedName name="ghd" localSheetId="7" hidden="1">{#N/A,#N/A,FALSE,"Aging Summary";#N/A,#N/A,FALSE,"Ratio Analysis";#N/A,#N/A,FALSE,"Test 120 Day Accts";#N/A,#N/A,FALSE,"Tickmarks"}</definedName>
    <definedName name="ghd" localSheetId="3" hidden="1">{#N/A,#N/A,FALSE,"Aging Summary";#N/A,#N/A,FALSE,"Ratio Analysis";#N/A,#N/A,FALSE,"Test 120 Day Accts";#N/A,#N/A,FALSE,"Tickmarks"}</definedName>
    <definedName name="ghd" localSheetId="4" hidden="1">{#N/A,#N/A,FALSE,"Aging Summary";#N/A,#N/A,FALSE,"Ratio Analysis";#N/A,#N/A,FALSE,"Test 120 Day Accts";#N/A,#N/A,FALSE,"Tickmarks"}</definedName>
    <definedName name="ghd" localSheetId="9" hidden="1">{#N/A,#N/A,FALSE,"Aging Summary";#N/A,#N/A,FALSE,"Ratio Analysis";#N/A,#N/A,FALSE,"Test 120 Day Accts";#N/A,#N/A,FALSE,"Tickmarks"}</definedName>
    <definedName name="ghd" hidden="1">{#N/A,#N/A,FALSE,"Aging Summary";#N/A,#N/A,FALSE,"Ratio Analysis";#N/A,#N/A,FALSE,"Test 120 Day Accts";#N/A,#N/A,FALSE,"Tickmarks"}</definedName>
    <definedName name="Header1" localSheetId="1" hidden="1">IF(COUNTA(#REF!)=0,0,INDEX(#REF!,MATCH(ROW(#REF!),#REF!,TRUE)))+1</definedName>
    <definedName name="Header1" localSheetId="5" hidden="1">IF(COUNTA(#REF!)=0,0,INDEX(#REF!,MATCH(ROW(#REF!),#REF!,TRUE)))+1</definedName>
    <definedName name="Header1" localSheetId="2" hidden="1">IF(COUNTA(#REF!)=0,0,INDEX(#REF!,MATCH(ROW(#REF!),#REF!,TRUE)))+1</definedName>
    <definedName name="Header1" localSheetId="7" hidden="1">IF(COUNTA(#REF!)=0,0,INDEX(#REF!,MATCH(ROW(#REF!),#REF!,TRUE)))+1</definedName>
    <definedName name="Header1" localSheetId="3" hidden="1">IF(COUNTA(#REF!)=0,0,INDEX(#REF!,MATCH(ROW(#REF!),#REF!,TRUE)))+1</definedName>
    <definedName name="Header1" localSheetId="4" hidden="1">IF(COUNTA(#REF!)=0,0,INDEX(#REF!,MATCH(ROW(#REF!),#REF!,TRUE)))+1</definedName>
    <definedName name="Header1" hidden="1">IF(COUNTA(#REF!)=0,0,INDEX(#REF!,MATCH(ROW(#REF!),#REF!,TRUE)))+1</definedName>
    <definedName name="Header2" localSheetId="1" hidden="1">[2]!Header1-1 &amp; "." &amp; MAX(1,COUNTA(INDEX(#REF!,MATCH([2]!Header1-1,#REF!,FALSE)):#REF!))</definedName>
    <definedName name="Header2" localSheetId="5" hidden="1">[2]!Header1-1 &amp; "." &amp; MAX(1,COUNTA(INDEX(#REF!,MATCH([2]!Header1-1,#REF!,FALSE)):#REF!))</definedName>
    <definedName name="Header2" localSheetId="2" hidden="1">[2]!Header1-1 &amp; "." &amp; MAX(1,COUNTA(INDEX(#REF!,MATCH([2]!Header1-1,#REF!,FALSE)):#REF!))</definedName>
    <definedName name="Header2" localSheetId="7" hidden="1">[2]!Header1-1 &amp; "." &amp; MAX(1,COUNTA(INDEX(#REF!,MATCH([2]!Header1-1,#REF!,FALSE)):#REF!))</definedName>
    <definedName name="Header2" localSheetId="3" hidden="1">[2]!Header1-1 &amp; "." &amp; MAX(1,COUNTA(INDEX(#REF!,MATCH([2]!Header1-1,#REF!,FALSE)):#REF!))</definedName>
    <definedName name="Header2" localSheetId="4" hidden="1">[2]!Header1-1 &amp; "." &amp; MAX(1,COUNTA(INDEX(#REF!,MATCH([2]!Header1-1,#REF!,FALSE)):#REF!))</definedName>
    <definedName name="Header2" hidden="1">[2]!Header1-1 &amp; "." &amp; MAX(1,COUNTA(INDEX(#REF!,MATCH([2]!Header1-1,#REF!,FALSE)):#REF!))</definedName>
    <definedName name="HTML_CodePage" hidden="1">1251</definedName>
    <definedName name="HTML_Control" localSheetId="1" hidden="1">{"'таб 21'!$A$1:$U$24","'таб 21'!$A$1:$U$1"}</definedName>
    <definedName name="HTML_Control" localSheetId="5" hidden="1">{"'таб 21'!$A$1:$U$24","'таб 21'!$A$1:$U$1"}</definedName>
    <definedName name="HTML_Control" localSheetId="2" hidden="1">{"'таб 21'!$A$1:$U$24","'таб 21'!$A$1:$U$1"}</definedName>
    <definedName name="HTML_Control" localSheetId="7" hidden="1">{"'таб 21'!$A$1:$U$24","'таб 21'!$A$1:$U$1"}</definedName>
    <definedName name="HTML_Control" localSheetId="3" hidden="1">{"'таб 21'!$A$1:$U$24","'таб 21'!$A$1:$U$1"}</definedName>
    <definedName name="HTML_Control" localSheetId="4" hidden="1">{"'таб 21'!$A$1:$U$24","'таб 21'!$A$1:$U$1"}</definedName>
    <definedName name="HTML_Control" localSheetId="9" hidden="1">{"'таб 21'!$A$1:$U$24","'таб 21'!$A$1:$U$1"}</definedName>
    <definedName name="HTML_Control" hidden="1">{"'таб 21'!$A$1:$U$24","'таб 21'!$A$1:$U$1"}</definedName>
    <definedName name="HTML_Description" hidden="1">""</definedName>
    <definedName name="HTML_Email" hidden="1">""</definedName>
    <definedName name="HTML_Header" hidden="1">"таб 21"</definedName>
    <definedName name="HTML_LastUpdate" hidden="1">"22.06.00"</definedName>
    <definedName name="HTML_LineAfter" hidden="1">TRUE</definedName>
    <definedName name="HTML_LineBefore" hidden="1">TRUE</definedName>
    <definedName name="HTML_Name" hidden="1">"KOPAN"</definedName>
    <definedName name="HTML_OBDlg2" hidden="1">TRUE</definedName>
    <definedName name="HTML_OBDlg4" hidden="1">TRUE</definedName>
    <definedName name="HTML_OS" hidden="1">0</definedName>
    <definedName name="HTML_PathFile" hidden="1">"C:\Мои документы\ОТЧЁТЫ 1999 ГОДА\12 мес\MyHTML.htm"</definedName>
    <definedName name="HTML_PathFileMac" hidden="1">"Macintosh HD:HomePageStuff:New_Home_Page:datafile:histret.html"</definedName>
    <definedName name="HTML_Title" hidden="1">"Таблицы к отчету 1999 года"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iii_contr" localSheetId="1" hidden="1">{"'таб 21'!$A$1:$U$24","'таб 21'!$A$1:$U$1"}</definedName>
    <definedName name="iii_contr" localSheetId="5" hidden="1">{"'таб 21'!$A$1:$U$24","'таб 21'!$A$1:$U$1"}</definedName>
    <definedName name="iii_contr" localSheetId="2" hidden="1">{"'таб 21'!$A$1:$U$24","'таб 21'!$A$1:$U$1"}</definedName>
    <definedName name="iii_contr" localSheetId="7" hidden="1">{"'таб 21'!$A$1:$U$24","'таб 21'!$A$1:$U$1"}</definedName>
    <definedName name="iii_contr" localSheetId="3" hidden="1">{"'таб 21'!$A$1:$U$24","'таб 21'!$A$1:$U$1"}</definedName>
    <definedName name="iii_contr" localSheetId="4" hidden="1">{"'таб 21'!$A$1:$U$24","'таб 21'!$A$1:$U$1"}</definedName>
    <definedName name="iii_contr" localSheetId="9" hidden="1">{"'таб 21'!$A$1:$U$24","'таб 21'!$A$1:$U$1"}</definedName>
    <definedName name="iii_contr" hidden="1">{"'таб 21'!$A$1:$U$24","'таб 21'!$A$1:$U$1"}</definedName>
    <definedName name="Index2" localSheetId="1" hidden="1">{#N/A,#N/A,FALSE,"Aging Summary";#N/A,#N/A,FALSE,"Ratio Analysis";#N/A,#N/A,FALSE,"Test 120 Day Accts";#N/A,#N/A,FALSE,"Tickmarks"}</definedName>
    <definedName name="Index2" localSheetId="5" hidden="1">{#N/A,#N/A,FALSE,"Aging Summary";#N/A,#N/A,FALSE,"Ratio Analysis";#N/A,#N/A,FALSE,"Test 120 Day Accts";#N/A,#N/A,FALSE,"Tickmarks"}</definedName>
    <definedName name="Index2" localSheetId="2" hidden="1">{#N/A,#N/A,FALSE,"Aging Summary";#N/A,#N/A,FALSE,"Ratio Analysis";#N/A,#N/A,FALSE,"Test 120 Day Accts";#N/A,#N/A,FALSE,"Tickmarks"}</definedName>
    <definedName name="Index2" localSheetId="7" hidden="1">{#N/A,#N/A,FALSE,"Aging Summary";#N/A,#N/A,FALSE,"Ratio Analysis";#N/A,#N/A,FALSE,"Test 120 Day Accts";#N/A,#N/A,FALSE,"Tickmarks"}</definedName>
    <definedName name="Index2" localSheetId="3" hidden="1">{#N/A,#N/A,FALSE,"Aging Summary";#N/A,#N/A,FALSE,"Ratio Analysis";#N/A,#N/A,FALSE,"Test 120 Day Accts";#N/A,#N/A,FALSE,"Tickmarks"}</definedName>
    <definedName name="Index2" localSheetId="4" hidden="1">{#N/A,#N/A,FALSE,"Aging Summary";#N/A,#N/A,FALSE,"Ratio Analysis";#N/A,#N/A,FALSE,"Test 120 Day Accts";#N/A,#N/A,FALSE,"Tickmarks"}</definedName>
    <definedName name="Index2" localSheetId="9" hidden="1">{#N/A,#N/A,FALSE,"Aging Summary";#N/A,#N/A,FALSE,"Ratio Analysis";#N/A,#N/A,FALSE,"Test 120 Day Accts";#N/A,#N/A,FALSE,"Tickmarks"}</definedName>
    <definedName name="Index2" hidden="1">{#N/A,#N/A,FALSE,"Aging Summary";#N/A,#N/A,FALSE,"Ratio Analysis";#N/A,#N/A,FALSE,"Test 120 Day Accts";#N/A,#N/A,FALSE,"Tickmarks"}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NORM" hidden="1">"c1902"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39237.3983333333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Z_SCORE" hidden="1">"c1339"</definedName>
    <definedName name="jksh" localSheetId="1" hidden="1">{#N/A,#N/A,FALSE,"Aging Summary";#N/A,#N/A,FALSE,"Ratio Analysis";#N/A,#N/A,FALSE,"Test 120 Day Accts";#N/A,#N/A,FALSE,"Tickmarks"}</definedName>
    <definedName name="jksh" localSheetId="5" hidden="1">{#N/A,#N/A,FALSE,"Aging Summary";#N/A,#N/A,FALSE,"Ratio Analysis";#N/A,#N/A,FALSE,"Test 120 Day Accts";#N/A,#N/A,FALSE,"Tickmarks"}</definedName>
    <definedName name="jksh" localSheetId="2" hidden="1">{#N/A,#N/A,FALSE,"Aging Summary";#N/A,#N/A,FALSE,"Ratio Analysis";#N/A,#N/A,FALSE,"Test 120 Day Accts";#N/A,#N/A,FALSE,"Tickmarks"}</definedName>
    <definedName name="jksh" localSheetId="7" hidden="1">{#N/A,#N/A,FALSE,"Aging Summary";#N/A,#N/A,FALSE,"Ratio Analysis";#N/A,#N/A,FALSE,"Test 120 Day Accts";#N/A,#N/A,FALSE,"Tickmarks"}</definedName>
    <definedName name="jksh" localSheetId="3" hidden="1">{#N/A,#N/A,FALSE,"Aging Summary";#N/A,#N/A,FALSE,"Ratio Analysis";#N/A,#N/A,FALSE,"Test 120 Day Accts";#N/A,#N/A,FALSE,"Tickmarks"}</definedName>
    <definedName name="jksh" localSheetId="4" hidden="1">{#N/A,#N/A,FALSE,"Aging Summary";#N/A,#N/A,FALSE,"Ratio Analysis";#N/A,#N/A,FALSE,"Test 120 Day Accts";#N/A,#N/A,FALSE,"Tickmarks"}</definedName>
    <definedName name="jksh" localSheetId="9" hidden="1">{#N/A,#N/A,FALSE,"Aging Summary";#N/A,#N/A,FALSE,"Ratio Analysis";#N/A,#N/A,FALSE,"Test 120 Day Accts";#N/A,#N/A,FALSE,"Tickmarks"}</definedName>
    <definedName name="jksh" hidden="1">{#N/A,#N/A,FALSE,"Aging Summary";#N/A,#N/A,FALSE,"Ratio Analysis";#N/A,#N/A,FALSE,"Test 120 Day Accts";#N/A,#N/A,FALSE,"Tickmarks"}</definedName>
    <definedName name="ktzuk" localSheetId="1" hidden="1">{#N/A,#N/A,FALSE,"Aging Summary";#N/A,#N/A,FALSE,"Ratio Analysis";#N/A,#N/A,FALSE,"Test 120 Day Accts";#N/A,#N/A,FALSE,"Tickmarks"}</definedName>
    <definedName name="ktzuk" localSheetId="5" hidden="1">{#N/A,#N/A,FALSE,"Aging Summary";#N/A,#N/A,FALSE,"Ratio Analysis";#N/A,#N/A,FALSE,"Test 120 Day Accts";#N/A,#N/A,FALSE,"Tickmarks"}</definedName>
    <definedName name="ktzuk" localSheetId="2" hidden="1">{#N/A,#N/A,FALSE,"Aging Summary";#N/A,#N/A,FALSE,"Ratio Analysis";#N/A,#N/A,FALSE,"Test 120 Day Accts";#N/A,#N/A,FALSE,"Tickmarks"}</definedName>
    <definedName name="ktzuk" localSheetId="7" hidden="1">{#N/A,#N/A,FALSE,"Aging Summary";#N/A,#N/A,FALSE,"Ratio Analysis";#N/A,#N/A,FALSE,"Test 120 Day Accts";#N/A,#N/A,FALSE,"Tickmarks"}</definedName>
    <definedName name="ktzuk" localSheetId="3" hidden="1">{#N/A,#N/A,FALSE,"Aging Summary";#N/A,#N/A,FALSE,"Ratio Analysis";#N/A,#N/A,FALSE,"Test 120 Day Accts";#N/A,#N/A,FALSE,"Tickmarks"}</definedName>
    <definedName name="ktzuk" localSheetId="4" hidden="1">{#N/A,#N/A,FALSE,"Aging Summary";#N/A,#N/A,FALSE,"Ratio Analysis";#N/A,#N/A,FALSE,"Test 120 Day Accts";#N/A,#N/A,FALSE,"Tickmarks"}</definedName>
    <definedName name="ktzuk" localSheetId="9" hidden="1">{#N/A,#N/A,FALSE,"Aging Summary";#N/A,#N/A,FALSE,"Ratio Analysis";#N/A,#N/A,FALSE,"Test 120 Day Accts";#N/A,#N/A,FALSE,"Tickmarks"}</definedName>
    <definedName name="ktzuk" hidden="1">{#N/A,#N/A,FALSE,"Aging Summary";#N/A,#N/A,FALSE,"Ratio Analysis";#N/A,#N/A,FALSE,"Test 120 Day Accts";#N/A,#N/A,FALSE,"Tickmarks"}</definedName>
    <definedName name="lkj" localSheetId="1" hidden="1">{#N/A,#N/A,FALSE,"Aging Summary";#N/A,#N/A,FALSE,"Ratio Analysis";#N/A,#N/A,FALSE,"Test 120 Day Accts";#N/A,#N/A,FALSE,"Tickmarks"}</definedName>
    <definedName name="lkj" localSheetId="5" hidden="1">{#N/A,#N/A,FALSE,"Aging Summary";#N/A,#N/A,FALSE,"Ratio Analysis";#N/A,#N/A,FALSE,"Test 120 Day Accts";#N/A,#N/A,FALSE,"Tickmarks"}</definedName>
    <definedName name="lkj" localSheetId="2" hidden="1">{#N/A,#N/A,FALSE,"Aging Summary";#N/A,#N/A,FALSE,"Ratio Analysis";#N/A,#N/A,FALSE,"Test 120 Day Accts";#N/A,#N/A,FALSE,"Tickmarks"}</definedName>
    <definedName name="lkj" localSheetId="7" hidden="1">{#N/A,#N/A,FALSE,"Aging Summary";#N/A,#N/A,FALSE,"Ratio Analysis";#N/A,#N/A,FALSE,"Test 120 Day Accts";#N/A,#N/A,FALSE,"Tickmarks"}</definedName>
    <definedName name="lkj" localSheetId="3" hidden="1">{#N/A,#N/A,FALSE,"Aging Summary";#N/A,#N/A,FALSE,"Ratio Analysis";#N/A,#N/A,FALSE,"Test 120 Day Accts";#N/A,#N/A,FALSE,"Tickmarks"}</definedName>
    <definedName name="lkj" localSheetId="4" hidden="1">{#N/A,#N/A,FALSE,"Aging Summary";#N/A,#N/A,FALSE,"Ratio Analysis";#N/A,#N/A,FALSE,"Test 120 Day Accts";#N/A,#N/A,FALSE,"Tickmarks"}</definedName>
    <definedName name="lkj" localSheetId="9" hidden="1">{#N/A,#N/A,FALSE,"Aging Summary";#N/A,#N/A,FALSE,"Ratio Analysis";#N/A,#N/A,FALSE,"Test 120 Day Accts";#N/A,#N/A,FALSE,"Tickmarks"}</definedName>
    <definedName name="lkj" hidden="1">{#N/A,#N/A,FALSE,"Aging Summary";#N/A,#N/A,FALSE,"Ratio Analysis";#N/A,#N/A,FALSE,"Test 120 Day Accts";#N/A,#N/A,FALSE,"Tickmarks"}</definedName>
    <definedName name="newname" localSheetId="1" hidden="1">{#N/A,#N/A,TRUE,"Assumptions";#N/A,#N/A,TRUE,"Op Projection";#N/A,#N/A,TRUE,"Capital";#N/A,#N/A,TRUE,"Income";#N/A,#N/A,TRUE,"Balance";#N/A,#N/A,TRUE,"Sources&amp;Uses"}</definedName>
    <definedName name="newname" localSheetId="5" hidden="1">{#N/A,#N/A,TRUE,"Assumptions";#N/A,#N/A,TRUE,"Op Projection";#N/A,#N/A,TRUE,"Capital";#N/A,#N/A,TRUE,"Income";#N/A,#N/A,TRUE,"Balance";#N/A,#N/A,TRUE,"Sources&amp;Uses"}</definedName>
    <definedName name="newname" localSheetId="2" hidden="1">{#N/A,#N/A,TRUE,"Assumptions";#N/A,#N/A,TRUE,"Op Projection";#N/A,#N/A,TRUE,"Capital";#N/A,#N/A,TRUE,"Income";#N/A,#N/A,TRUE,"Balance";#N/A,#N/A,TRUE,"Sources&amp;Uses"}</definedName>
    <definedName name="newname" localSheetId="7" hidden="1">{#N/A,#N/A,TRUE,"Assumptions";#N/A,#N/A,TRUE,"Op Projection";#N/A,#N/A,TRUE,"Capital";#N/A,#N/A,TRUE,"Income";#N/A,#N/A,TRUE,"Balance";#N/A,#N/A,TRUE,"Sources&amp;Uses"}</definedName>
    <definedName name="newname" localSheetId="3" hidden="1">{#N/A,#N/A,TRUE,"Assumptions";#N/A,#N/A,TRUE,"Op Projection";#N/A,#N/A,TRUE,"Capital";#N/A,#N/A,TRUE,"Income";#N/A,#N/A,TRUE,"Balance";#N/A,#N/A,TRUE,"Sources&amp;Uses"}</definedName>
    <definedName name="newname" localSheetId="4" hidden="1">{#N/A,#N/A,TRUE,"Assumptions";#N/A,#N/A,TRUE,"Op Projection";#N/A,#N/A,TRUE,"Capital";#N/A,#N/A,TRUE,"Income";#N/A,#N/A,TRUE,"Balance";#N/A,#N/A,TRUE,"Sources&amp;Uses"}</definedName>
    <definedName name="newname" localSheetId="9" hidden="1">{#N/A,#N/A,TRUE,"Assumptions";#N/A,#N/A,TRUE,"Op Projection";#N/A,#N/A,TRUE,"Capital";#N/A,#N/A,TRUE,"Income";#N/A,#N/A,TRUE,"Balance";#N/A,#N/A,TRUE,"Sources&amp;Uses"}</definedName>
    <definedName name="newname" hidden="1">{#N/A,#N/A,TRUE,"Assumptions";#N/A,#N/A,TRUE,"Op Projection";#N/A,#N/A,TRUE,"Capital";#N/A,#N/A,TRUE,"Income";#N/A,#N/A,TRUE,"Balance";#N/A,#N/A,TRUE,"Sources&amp;Uses"}</definedName>
    <definedName name="qq" localSheetId="1" hidden="1">{"Valuation_Common",#N/A,FALSE,"Valuation"}</definedName>
    <definedName name="qq" localSheetId="5" hidden="1">{"Valuation_Common",#N/A,FALSE,"Valuation"}</definedName>
    <definedName name="qq" localSheetId="2" hidden="1">{"Valuation_Common",#N/A,FALSE,"Valuation"}</definedName>
    <definedName name="qq" localSheetId="7" hidden="1">{"Valuation_Common",#N/A,FALSE,"Valuation"}</definedName>
    <definedName name="qq" localSheetId="3" hidden="1">{"Valuation_Common",#N/A,FALSE,"Valuation"}</definedName>
    <definedName name="qq" localSheetId="4" hidden="1">{"Valuation_Common",#N/A,FALSE,"Valuation"}</definedName>
    <definedName name="qq" localSheetId="9" hidden="1">{"Valuation_Common",#N/A,FALSE,"Valuation"}</definedName>
    <definedName name="qq" hidden="1">{"Valuation_Common",#N/A,FALSE,"Valuation"}</definedName>
    <definedName name="rrr" localSheetId="1" hidden="1">{#N/A,#N/A,FALSE,"Aging Summary";#N/A,#N/A,FALSE,"Ratio Analysis";#N/A,#N/A,FALSE,"Test 120 Day Accts";#N/A,#N/A,FALSE,"Tickmarks"}</definedName>
    <definedName name="rrr" localSheetId="5" hidden="1">{#N/A,#N/A,FALSE,"Aging Summary";#N/A,#N/A,FALSE,"Ratio Analysis";#N/A,#N/A,FALSE,"Test 120 Day Accts";#N/A,#N/A,FALSE,"Tickmarks"}</definedName>
    <definedName name="rrr" localSheetId="2" hidden="1">{#N/A,#N/A,FALSE,"Aging Summary";#N/A,#N/A,FALSE,"Ratio Analysis";#N/A,#N/A,FALSE,"Test 120 Day Accts";#N/A,#N/A,FALSE,"Tickmarks"}</definedName>
    <definedName name="rrr" localSheetId="7" hidden="1">{#N/A,#N/A,FALSE,"Aging Summary";#N/A,#N/A,FALSE,"Ratio Analysis";#N/A,#N/A,FALSE,"Test 120 Day Accts";#N/A,#N/A,FALSE,"Tickmarks"}</definedName>
    <definedName name="rrr" localSheetId="3" hidden="1">{#N/A,#N/A,FALSE,"Aging Summary";#N/A,#N/A,FALSE,"Ratio Analysis";#N/A,#N/A,FALSE,"Test 120 Day Accts";#N/A,#N/A,FALSE,"Tickmarks"}</definedName>
    <definedName name="rrr" localSheetId="4" hidden="1">{#N/A,#N/A,FALSE,"Aging Summary";#N/A,#N/A,FALSE,"Ratio Analysis";#N/A,#N/A,FALSE,"Test 120 Day Accts";#N/A,#N/A,FALSE,"Tickmarks"}</definedName>
    <definedName name="rrr" localSheetId="9" hidden="1">{#N/A,#N/A,FALSE,"Aging Summary";#N/A,#N/A,FALSE,"Ratio Analysis";#N/A,#N/A,FALSE,"Test 120 Day Accts";#N/A,#N/A,FALSE,"Tickmarks"}</definedName>
    <definedName name="rrr" hidden="1">{#N/A,#N/A,FALSE,"Aging Summary";#N/A,#N/A,FALSE,"Ratio Analysis";#N/A,#N/A,FALSE,"Test 120 Day Accts";#N/A,#N/A,FALSE,"Tickmarks"}</definedName>
    <definedName name="summary2" localSheetId="1" hidden="1">{#N/A,#N/A,FALSE,"Aging Summary";#N/A,#N/A,FALSE,"Ratio Analysis";#N/A,#N/A,FALSE,"Test 120 Day Accts";#N/A,#N/A,FALSE,"Tickmarks"}</definedName>
    <definedName name="summary2" localSheetId="5" hidden="1">{#N/A,#N/A,FALSE,"Aging Summary";#N/A,#N/A,FALSE,"Ratio Analysis";#N/A,#N/A,FALSE,"Test 120 Day Accts";#N/A,#N/A,FALSE,"Tickmarks"}</definedName>
    <definedName name="summary2" localSheetId="2" hidden="1">{#N/A,#N/A,FALSE,"Aging Summary";#N/A,#N/A,FALSE,"Ratio Analysis";#N/A,#N/A,FALSE,"Test 120 Day Accts";#N/A,#N/A,FALSE,"Tickmarks"}</definedName>
    <definedName name="summary2" localSheetId="7" hidden="1">{#N/A,#N/A,FALSE,"Aging Summary";#N/A,#N/A,FALSE,"Ratio Analysis";#N/A,#N/A,FALSE,"Test 120 Day Accts";#N/A,#N/A,FALSE,"Tickmarks"}</definedName>
    <definedName name="summary2" localSheetId="3" hidden="1">{#N/A,#N/A,FALSE,"Aging Summary";#N/A,#N/A,FALSE,"Ratio Analysis";#N/A,#N/A,FALSE,"Test 120 Day Accts";#N/A,#N/A,FALSE,"Tickmarks"}</definedName>
    <definedName name="summary2" localSheetId="4" hidden="1">{#N/A,#N/A,FALSE,"Aging Summary";#N/A,#N/A,FALSE,"Ratio Analysis";#N/A,#N/A,FALSE,"Test 120 Day Accts";#N/A,#N/A,FALSE,"Tickmarks"}</definedName>
    <definedName name="summary2" localSheetId="9" hidden="1">{#N/A,#N/A,FALSE,"Aging Summary";#N/A,#N/A,FALSE,"Ratio Analysis";#N/A,#N/A,FALSE,"Test 120 Day Accts";#N/A,#N/A,FALSE,"Tickmarks"}</definedName>
    <definedName name="summary2" hidden="1">{#N/A,#N/A,FALSE,"Aging Summary";#N/A,#N/A,FALSE,"Ratio Analysis";#N/A,#N/A,FALSE,"Test 120 Day Accts";#N/A,#N/A,FALSE,"Tickmarks"}</definedName>
    <definedName name="Tables" localSheetId="1" hidden="1">{"Valuation_Common",#N/A,FALSE,"Valuation"}</definedName>
    <definedName name="Tables" localSheetId="5" hidden="1">{"Valuation_Common",#N/A,FALSE,"Valuation"}</definedName>
    <definedName name="Tables" localSheetId="2" hidden="1">{"Valuation_Common",#N/A,FALSE,"Valuation"}</definedName>
    <definedName name="Tables" localSheetId="7" hidden="1">{"Valuation_Common",#N/A,FALSE,"Valuation"}</definedName>
    <definedName name="Tables" localSheetId="3" hidden="1">{"Valuation_Common",#N/A,FALSE,"Valuation"}</definedName>
    <definedName name="Tables" localSheetId="4" hidden="1">{"Valuation_Common",#N/A,FALSE,"Valuation"}</definedName>
    <definedName name="Tables" localSheetId="9" hidden="1">{"Valuation_Common",#N/A,FALSE,"Valuation"}</definedName>
    <definedName name="Tables" hidden="1">{"Valuation_Common",#N/A,FALSE,"Valuation"}</definedName>
    <definedName name="tanya" localSheetId="1" hidden="1">{#N/A,#N/A,FALSE,"Aging Summary";#N/A,#N/A,FALSE,"Ratio Analysis";#N/A,#N/A,FALSE,"Test 120 Day Accts";#N/A,#N/A,FALSE,"Tickmarks"}</definedName>
    <definedName name="tanya" localSheetId="5" hidden="1">{#N/A,#N/A,FALSE,"Aging Summary";#N/A,#N/A,FALSE,"Ratio Analysis";#N/A,#N/A,FALSE,"Test 120 Day Accts";#N/A,#N/A,FALSE,"Tickmarks"}</definedName>
    <definedName name="tanya" localSheetId="2" hidden="1">{#N/A,#N/A,FALSE,"Aging Summary";#N/A,#N/A,FALSE,"Ratio Analysis";#N/A,#N/A,FALSE,"Test 120 Day Accts";#N/A,#N/A,FALSE,"Tickmarks"}</definedName>
    <definedName name="tanya" localSheetId="7" hidden="1">{#N/A,#N/A,FALSE,"Aging Summary";#N/A,#N/A,FALSE,"Ratio Analysis";#N/A,#N/A,FALSE,"Test 120 Day Accts";#N/A,#N/A,FALSE,"Tickmarks"}</definedName>
    <definedName name="tanya" localSheetId="3" hidden="1">{#N/A,#N/A,FALSE,"Aging Summary";#N/A,#N/A,FALSE,"Ratio Analysis";#N/A,#N/A,FALSE,"Test 120 Day Accts";#N/A,#N/A,FALSE,"Tickmarks"}</definedName>
    <definedName name="tanya" localSheetId="4" hidden="1">{#N/A,#N/A,FALSE,"Aging Summary";#N/A,#N/A,FALSE,"Ratio Analysis";#N/A,#N/A,FALSE,"Test 120 Day Accts";#N/A,#N/A,FALSE,"Tickmarks"}</definedName>
    <definedName name="tanya" localSheetId="9" hidden="1">{#N/A,#N/A,FALSE,"Aging Summary";#N/A,#N/A,FALSE,"Ratio Analysis";#N/A,#N/A,FALSE,"Test 120 Day Accts";#N/A,#N/A,FALSE,"Tickmarks"}</definedName>
    <definedName name="tanya" hidden="1">{#N/A,#N/A,FALSE,"Aging Summary";#N/A,#N/A,FALSE,"Ratio Analysis";#N/A,#N/A,FALSE,"Test 120 Day Accts";#N/A,#N/A,FALSE,"Tickmarks"}</definedName>
    <definedName name="Taxes" localSheetId="1" hidden="1">{"Supporting Schedules",#N/A,FALSE,"Results"}</definedName>
    <definedName name="Taxes" localSheetId="5" hidden="1">{"Supporting Schedules",#N/A,FALSE,"Results"}</definedName>
    <definedName name="Taxes" localSheetId="2" hidden="1">{"Supporting Schedules",#N/A,FALSE,"Results"}</definedName>
    <definedName name="Taxes" localSheetId="7" hidden="1">{"Supporting Schedules",#N/A,FALSE,"Results"}</definedName>
    <definedName name="Taxes" localSheetId="3" hidden="1">{"Supporting Schedules",#N/A,FALSE,"Results"}</definedName>
    <definedName name="Taxes" localSheetId="4" hidden="1">{"Supporting Schedules",#N/A,FALSE,"Results"}</definedName>
    <definedName name="Taxes" localSheetId="9" hidden="1">{"Supporting Schedules",#N/A,FALSE,"Results"}</definedName>
    <definedName name="Taxes" hidden="1">{"Supporting Schedules",#N/A,FALSE,"Results"}</definedName>
    <definedName name="temp" localSheetId="1" hidden="1">{"Supporting Schedules",#N/A,FALSE,"Results"}</definedName>
    <definedName name="temp" localSheetId="5" hidden="1">{"Supporting Schedules",#N/A,FALSE,"Results"}</definedName>
    <definedName name="temp" localSheetId="2" hidden="1">{"Supporting Schedules",#N/A,FALSE,"Results"}</definedName>
    <definedName name="temp" localSheetId="7" hidden="1">{"Supporting Schedules",#N/A,FALSE,"Results"}</definedName>
    <definedName name="temp" localSheetId="3" hidden="1">{"Supporting Schedules",#N/A,FALSE,"Results"}</definedName>
    <definedName name="temp" localSheetId="4" hidden="1">{"Supporting Schedules",#N/A,FALSE,"Results"}</definedName>
    <definedName name="temp" localSheetId="9" hidden="1">{"Supporting Schedules",#N/A,FALSE,"Results"}</definedName>
    <definedName name="temp" hidden="1">{"Supporting Schedules",#N/A,FALSE,"Results"}</definedName>
    <definedName name="tertw" localSheetId="1" hidden="1">{#N/A,#N/A,FALSE,"Aging Summary";#N/A,#N/A,FALSE,"Ratio Analysis";#N/A,#N/A,FALSE,"Test 120 Day Accts";#N/A,#N/A,FALSE,"Tickmarks"}</definedName>
    <definedName name="tertw" localSheetId="5" hidden="1">{#N/A,#N/A,FALSE,"Aging Summary";#N/A,#N/A,FALSE,"Ratio Analysis";#N/A,#N/A,FALSE,"Test 120 Day Accts";#N/A,#N/A,FALSE,"Tickmarks"}</definedName>
    <definedName name="tertw" localSheetId="2" hidden="1">{#N/A,#N/A,FALSE,"Aging Summary";#N/A,#N/A,FALSE,"Ratio Analysis";#N/A,#N/A,FALSE,"Test 120 Day Accts";#N/A,#N/A,FALSE,"Tickmarks"}</definedName>
    <definedName name="tertw" localSheetId="7" hidden="1">{#N/A,#N/A,FALSE,"Aging Summary";#N/A,#N/A,FALSE,"Ratio Analysis";#N/A,#N/A,FALSE,"Test 120 Day Accts";#N/A,#N/A,FALSE,"Tickmarks"}</definedName>
    <definedName name="tertw" localSheetId="3" hidden="1">{#N/A,#N/A,FALSE,"Aging Summary";#N/A,#N/A,FALSE,"Ratio Analysis";#N/A,#N/A,FALSE,"Test 120 Day Accts";#N/A,#N/A,FALSE,"Tickmarks"}</definedName>
    <definedName name="tertw" localSheetId="4" hidden="1">{#N/A,#N/A,FALSE,"Aging Summary";#N/A,#N/A,FALSE,"Ratio Analysis";#N/A,#N/A,FALSE,"Test 120 Day Accts";#N/A,#N/A,FALSE,"Tickmarks"}</definedName>
    <definedName name="tertw" localSheetId="9" hidden="1">{#N/A,#N/A,FALSE,"Aging Summary";#N/A,#N/A,FALSE,"Ratio Analysis";#N/A,#N/A,FALSE,"Test 120 Day Accts";#N/A,#N/A,FALSE,"Tickmarks"}</definedName>
    <definedName name="tertw" hidden="1">{#N/A,#N/A,FALSE,"Aging Summary";#N/A,#N/A,FALSE,"Ratio Analysis";#N/A,#N/A,FALSE,"Test 120 Day Accts";#N/A,#N/A,FALSE,"Tickmarks"}</definedName>
    <definedName name="test1" localSheetId="1" hidden="1">{#N/A,#N/A,FALSE,"Umsatz";#N/A,#N/A,FALSE,"Base V.02";#N/A,#N/A,FALSE,"Charts"}</definedName>
    <definedName name="test1" localSheetId="5" hidden="1">{#N/A,#N/A,FALSE,"Umsatz";#N/A,#N/A,FALSE,"Base V.02";#N/A,#N/A,FALSE,"Charts"}</definedName>
    <definedName name="test1" localSheetId="2" hidden="1">{#N/A,#N/A,FALSE,"Umsatz";#N/A,#N/A,FALSE,"Base V.02";#N/A,#N/A,FALSE,"Charts"}</definedName>
    <definedName name="test1" localSheetId="7" hidden="1">{#N/A,#N/A,FALSE,"Umsatz";#N/A,#N/A,FALSE,"Base V.02";#N/A,#N/A,FALSE,"Charts"}</definedName>
    <definedName name="test1" localSheetId="3" hidden="1">{#N/A,#N/A,FALSE,"Umsatz";#N/A,#N/A,FALSE,"Base V.02";#N/A,#N/A,FALSE,"Charts"}</definedName>
    <definedName name="test1" localSheetId="4" hidden="1">{#N/A,#N/A,FALSE,"Umsatz";#N/A,#N/A,FALSE,"Base V.02";#N/A,#N/A,FALSE,"Charts"}</definedName>
    <definedName name="test1" localSheetId="9" hidden="1">{#N/A,#N/A,FALSE,"Umsatz";#N/A,#N/A,FALSE,"Base V.02";#N/A,#N/A,FALSE,"Charts"}</definedName>
    <definedName name="test1" hidden="1">{#N/A,#N/A,FALSE,"Umsatz";#N/A,#N/A,FALSE,"Base V.02";#N/A,#N/A,FALSE,"Charts"}</definedName>
    <definedName name="TextRefCopyRangeCount" hidden="1">1</definedName>
    <definedName name="wrn" localSheetId="1" hidden="1">{"glc1",#N/A,FALSE,"GLC";"glc2",#N/A,FALSE,"GLC";"glc3",#N/A,FALSE,"GLC";"glc4",#N/A,FALSE,"GLC";"glc5",#N/A,FALSE,"GLC"}</definedName>
    <definedName name="wrn" localSheetId="5" hidden="1">{"glc1",#N/A,FALSE,"GLC";"glc2",#N/A,FALSE,"GLC";"glc3",#N/A,FALSE,"GLC";"glc4",#N/A,FALSE,"GLC";"glc5",#N/A,FALSE,"GLC"}</definedName>
    <definedName name="wrn" localSheetId="2" hidden="1">{"glc1",#N/A,FALSE,"GLC";"glc2",#N/A,FALSE,"GLC";"glc3",#N/A,FALSE,"GLC";"glc4",#N/A,FALSE,"GLC";"glc5",#N/A,FALSE,"GLC"}</definedName>
    <definedName name="wrn" localSheetId="7" hidden="1">{"glc1",#N/A,FALSE,"GLC";"glc2",#N/A,FALSE,"GLC";"glc3",#N/A,FALSE,"GLC";"glc4",#N/A,FALSE,"GLC";"glc5",#N/A,FALSE,"GLC"}</definedName>
    <definedName name="wrn" localSheetId="3" hidden="1">{"glc1",#N/A,FALSE,"GLC";"glc2",#N/A,FALSE,"GLC";"glc3",#N/A,FALSE,"GLC";"glc4",#N/A,FALSE,"GLC";"glc5",#N/A,FALSE,"GLC"}</definedName>
    <definedName name="wrn" localSheetId="4" hidden="1">{"glc1",#N/A,FALSE,"GLC";"glc2",#N/A,FALSE,"GLC";"glc3",#N/A,FALSE,"GLC";"glc4",#N/A,FALSE,"GLC";"glc5",#N/A,FALSE,"GLC"}</definedName>
    <definedName name="wrn" localSheetId="9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localSheetId="7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9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1" hidden="1">{#N/A,#N/A,FALSE,"Aging Summary";#N/A,#N/A,FALSE,"Ratio Analysis";#N/A,#N/A,FALSE,"Test 120 Day Accts";#N/A,#N/A,FALSE,"Tickmarks"}</definedName>
    <definedName name="wrn.Aging.and._Trend._.Analysis.2" localSheetId="5" hidden="1">{#N/A,#N/A,FALSE,"Aging Summary";#N/A,#N/A,FALSE,"Ratio Analysis";#N/A,#N/A,FALSE,"Test 120 Day Accts";#N/A,#N/A,FALSE,"Tickmarks"}</definedName>
    <definedName name="wrn.Aging.and._Trend._.Analysis.2" localSheetId="2" hidden="1">{#N/A,#N/A,FALSE,"Aging Summary";#N/A,#N/A,FALSE,"Ratio Analysis";#N/A,#N/A,FALSE,"Test 120 Day Accts";#N/A,#N/A,FALSE,"Tickmarks"}</definedName>
    <definedName name="wrn.Aging.and._Trend._.Analysis.2" localSheetId="7" hidden="1">{#N/A,#N/A,FALSE,"Aging Summary";#N/A,#N/A,FALSE,"Ratio Analysis";#N/A,#N/A,FALSE,"Test 120 Day Accts";#N/A,#N/A,FALSE,"Tickmarks"}</definedName>
    <definedName name="wrn.Aging.and._Trend._.Analysis.2" localSheetId="3" hidden="1">{#N/A,#N/A,FALSE,"Aging Summary";#N/A,#N/A,FALSE,"Ratio Analysis";#N/A,#N/A,FALSE,"Test 120 Day Accts";#N/A,#N/A,FALSE,"Tickmarks"}</definedName>
    <definedName name="wrn.Aging.and._Trend._.Analysis.2" localSheetId="4" hidden="1">{#N/A,#N/A,FALSE,"Aging Summary";#N/A,#N/A,FALSE,"Ratio Analysis";#N/A,#N/A,FALSE,"Test 120 Day Accts";#N/A,#N/A,FALSE,"Tickmarks"}</definedName>
    <definedName name="wrn.Aging.and._Trend._.Analysis.2" localSheetId="9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All._.Financials." localSheetId="1" hidden="1">{#N/A,#N/A,TRUE,"Assumptions";#N/A,#N/A,TRUE,"Op Projection";#N/A,#N/A,TRUE,"Capital";#N/A,#N/A,TRUE,"Income";#N/A,#N/A,TRUE,"Balance";#N/A,#N/A,TRUE,"Sources&amp;Uses"}</definedName>
    <definedName name="wrn.All._.Financials." localSheetId="5" hidden="1">{#N/A,#N/A,TRUE,"Assumptions";#N/A,#N/A,TRUE,"Op Projection";#N/A,#N/A,TRUE,"Capital";#N/A,#N/A,TRUE,"Income";#N/A,#N/A,TRUE,"Balance";#N/A,#N/A,TRUE,"Sources&amp;Uses"}</definedName>
    <definedName name="wrn.All._.Financials." localSheetId="2" hidden="1">{#N/A,#N/A,TRUE,"Assumptions";#N/A,#N/A,TRUE,"Op Projection";#N/A,#N/A,TRUE,"Capital";#N/A,#N/A,TRUE,"Income";#N/A,#N/A,TRUE,"Balance";#N/A,#N/A,TRUE,"Sources&amp;Uses"}</definedName>
    <definedName name="wrn.All._.Financials." localSheetId="7" hidden="1">{#N/A,#N/A,TRUE,"Assumptions";#N/A,#N/A,TRUE,"Op Projection";#N/A,#N/A,TRUE,"Capital";#N/A,#N/A,TRUE,"Income";#N/A,#N/A,TRUE,"Balance";#N/A,#N/A,TRUE,"Sources&amp;Uses"}</definedName>
    <definedName name="wrn.All._.Financials." localSheetId="3" hidden="1">{#N/A,#N/A,TRUE,"Assumptions";#N/A,#N/A,TRUE,"Op Projection";#N/A,#N/A,TRUE,"Capital";#N/A,#N/A,TRUE,"Income";#N/A,#N/A,TRUE,"Balance";#N/A,#N/A,TRUE,"Sources&amp;Uses"}</definedName>
    <definedName name="wrn.All._.Financials." localSheetId="4" hidden="1">{#N/A,#N/A,TRUE,"Assumptions";#N/A,#N/A,TRUE,"Op Projection";#N/A,#N/A,TRUE,"Capital";#N/A,#N/A,TRUE,"Income";#N/A,#N/A,TRUE,"Balance";#N/A,#N/A,TRUE,"Sources&amp;Uses"}</definedName>
    <definedName name="wrn.All._.Financials." localSheetId="9" hidden="1">{#N/A,#N/A,TRUE,"Assumptions";#N/A,#N/A,TRUE,"Op Projection";#N/A,#N/A,TRUE,"Capital";#N/A,#N/A,TRUE,"Income";#N/A,#N/A,TRUE,"Balance";#N/A,#N/A,TRUE,"Sources&amp;Uses"}</definedName>
    <definedName name="wrn.All._.Financials." hidden="1">{#N/A,#N/A,TRUE,"Assumptions";#N/A,#N/A,TRUE,"Op Projection";#N/A,#N/A,TRUE,"Capital";#N/A,#N/A,TRUE,"Income";#N/A,#N/A,TRUE,"Balance";#N/A,#N/A,TRUE,"Sources&amp;Uses"}</definedName>
    <definedName name="wrn.basicfin." localSheetId="1" hidden="1">{"assets",#N/A,FALSE,"historicBS";"liab",#N/A,FALSE,"historicBS";"is",#N/A,FALSE,"historicIS";"ratios",#N/A,FALSE,"ratios"}</definedName>
    <definedName name="wrn.basicfin." localSheetId="5" hidden="1">{"assets",#N/A,FALSE,"historicBS";"liab",#N/A,FALSE,"historicBS";"is",#N/A,FALSE,"historicIS";"ratios",#N/A,FALSE,"ratios"}</definedName>
    <definedName name="wrn.basicfin." localSheetId="2" hidden="1">{"assets",#N/A,FALSE,"historicBS";"liab",#N/A,FALSE,"historicBS";"is",#N/A,FALSE,"historicIS";"ratios",#N/A,FALSE,"ratios"}</definedName>
    <definedName name="wrn.basicfin." localSheetId="7" hidden="1">{"assets",#N/A,FALSE,"historicBS";"liab",#N/A,FALSE,"historicBS";"is",#N/A,FALSE,"historicIS";"ratios",#N/A,FALSE,"ratios"}</definedName>
    <definedName name="wrn.basicfin." localSheetId="3" hidden="1">{"assets",#N/A,FALSE,"historicBS";"liab",#N/A,FALSE,"historicBS";"is",#N/A,FALSE,"historicIS";"ratios",#N/A,FALSE,"ratios"}</definedName>
    <definedName name="wrn.basicfin." localSheetId="4" hidden="1">{"assets",#N/A,FALSE,"historicBS";"liab",#N/A,FALSE,"historicBS";"is",#N/A,FALSE,"historicIS";"ratios",#N/A,FALSE,"ratios"}</definedName>
    <definedName name="wrn.basicfin." localSheetId="9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1" hidden="1">{"assets",#N/A,FALSE,"historicBS";"liab",#N/A,FALSE,"historicBS";"is",#N/A,FALSE,"historicIS";"ratios",#N/A,FALSE,"ratios"}</definedName>
    <definedName name="wrn.basicfin.2" localSheetId="5" hidden="1">{"assets",#N/A,FALSE,"historicBS";"liab",#N/A,FALSE,"historicBS";"is",#N/A,FALSE,"historicIS";"ratios",#N/A,FALSE,"ratios"}</definedName>
    <definedName name="wrn.basicfin.2" localSheetId="2" hidden="1">{"assets",#N/A,FALSE,"historicBS";"liab",#N/A,FALSE,"historicBS";"is",#N/A,FALSE,"historicIS";"ratios",#N/A,FALSE,"ratios"}</definedName>
    <definedName name="wrn.basicfin.2" localSheetId="7" hidden="1">{"assets",#N/A,FALSE,"historicBS";"liab",#N/A,FALSE,"historicBS";"is",#N/A,FALSE,"historicIS";"ratios",#N/A,FALSE,"ratios"}</definedName>
    <definedName name="wrn.basicfin.2" localSheetId="3" hidden="1">{"assets",#N/A,FALSE,"historicBS";"liab",#N/A,FALSE,"historicBS";"is",#N/A,FALSE,"historicIS";"ratios",#N/A,FALSE,"ratios"}</definedName>
    <definedName name="wrn.basicfin.2" localSheetId="4" hidden="1">{"assets",#N/A,FALSE,"historicBS";"liab",#N/A,FALSE,"historicBS";"is",#N/A,FALSE,"historicIS";"ratios",#N/A,FALSE,"ratios"}</definedName>
    <definedName name="wrn.basicfin.2" localSheetId="9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BPlan." localSheetId="1" hidden="1">{#N/A,#N/A,FALSE,"F_Plan";#N/A,#N/A,FALSE,"Parameter"}</definedName>
    <definedName name="wrn.BPlan." localSheetId="5" hidden="1">{#N/A,#N/A,FALSE,"F_Plan";#N/A,#N/A,FALSE,"Parameter"}</definedName>
    <definedName name="wrn.BPlan." localSheetId="2" hidden="1">{#N/A,#N/A,FALSE,"F_Plan";#N/A,#N/A,FALSE,"Parameter"}</definedName>
    <definedName name="wrn.BPlan." localSheetId="7" hidden="1">{#N/A,#N/A,FALSE,"F_Plan";#N/A,#N/A,FALSE,"Parameter"}</definedName>
    <definedName name="wrn.BPlan." localSheetId="3" hidden="1">{#N/A,#N/A,FALSE,"F_Plan";#N/A,#N/A,FALSE,"Parameter"}</definedName>
    <definedName name="wrn.BPlan." localSheetId="4" hidden="1">{#N/A,#N/A,FALSE,"F_Plan";#N/A,#N/A,FALSE,"Parameter"}</definedName>
    <definedName name="wrn.BPlan." localSheetId="9" hidden="1">{#N/A,#N/A,FALSE,"F_Plan";#N/A,#N/A,FALSE,"Parameter"}</definedName>
    <definedName name="wrn.BPlan." hidden="1">{#N/A,#N/A,FALSE,"F_Plan";#N/A,#N/A,FALSE,"Parameter"}</definedName>
    <definedName name="wrn.glc." localSheetId="1" hidden="1">{"glcbs",#N/A,FALSE,"GLCBS";"glccsbs",#N/A,FALSE,"GLCCSBS";"glcis",#N/A,FALSE,"GLCIS";"glccsis",#N/A,FALSE,"GLCCSIS";"glcrat1",#N/A,FALSE,"GLC-ratios1"}</definedName>
    <definedName name="wrn.glc." localSheetId="5" hidden="1">{"glcbs",#N/A,FALSE,"GLCBS";"glccsbs",#N/A,FALSE,"GLCCSBS";"glcis",#N/A,FALSE,"GLCIS";"glccsis",#N/A,FALSE,"GLCCSIS";"glcrat1",#N/A,FALSE,"GLC-ratios1"}</definedName>
    <definedName name="wrn.glc." localSheetId="2" hidden="1">{"glcbs",#N/A,FALSE,"GLCBS";"glccsbs",#N/A,FALSE,"GLCCSBS";"glcis",#N/A,FALSE,"GLCIS";"glccsis",#N/A,FALSE,"GLCCSIS";"glcrat1",#N/A,FALSE,"GLC-ratios1"}</definedName>
    <definedName name="wrn.glc." localSheetId="7" hidden="1">{"glcbs",#N/A,FALSE,"GLCBS";"glccsbs",#N/A,FALSE,"GLCCSBS";"glcis",#N/A,FALSE,"GLCIS";"glccsis",#N/A,FALSE,"GLCCSIS";"glcrat1",#N/A,FALSE,"GLC-ratios1"}</definedName>
    <definedName name="wrn.glc." localSheetId="3" hidden="1">{"glcbs",#N/A,FALSE,"GLCBS";"glccsbs",#N/A,FALSE,"GLCCSBS";"glcis",#N/A,FALSE,"GLCIS";"glccsis",#N/A,FALSE,"GLCCSIS";"glcrat1",#N/A,FALSE,"GLC-ratios1"}</definedName>
    <definedName name="wrn.glc." localSheetId="4" hidden="1">{"glcbs",#N/A,FALSE,"GLCBS";"glccsbs",#N/A,FALSE,"GLCCSBS";"glcis",#N/A,FALSE,"GLCIS";"glccsis",#N/A,FALSE,"GLCCSIS";"glcrat1",#N/A,FALSE,"GLC-ratios1"}</definedName>
    <definedName name="wrn.glc." localSheetId="9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1" hidden="1">{"glc1",#N/A,FALSE,"GLC";"glc2",#N/A,FALSE,"GLC";"glc3",#N/A,FALSE,"GLC";"glc4",#N/A,FALSE,"GLC";"glc5",#N/A,FALSE,"GLC"}</definedName>
    <definedName name="wrn.glcpromonte." localSheetId="5" hidden="1">{"glc1",#N/A,FALSE,"GLC";"glc2",#N/A,FALSE,"GLC";"glc3",#N/A,FALSE,"GLC";"glc4",#N/A,FALSE,"GLC";"glc5",#N/A,FALSE,"GLC"}</definedName>
    <definedName name="wrn.glcpromonte." localSheetId="2" hidden="1">{"glc1",#N/A,FALSE,"GLC";"glc2",#N/A,FALSE,"GLC";"glc3",#N/A,FALSE,"GLC";"glc4",#N/A,FALSE,"GLC";"glc5",#N/A,FALSE,"GLC"}</definedName>
    <definedName name="wrn.glcpromonte." localSheetId="7" hidden="1">{"glc1",#N/A,FALSE,"GLC";"glc2",#N/A,FALSE,"GLC";"glc3",#N/A,FALSE,"GLC";"glc4",#N/A,FALSE,"GLC";"glc5",#N/A,FALSE,"GLC"}</definedName>
    <definedName name="wrn.glcpromonte." localSheetId="3" hidden="1">{"glc1",#N/A,FALSE,"GLC";"glc2",#N/A,FALSE,"GLC";"glc3",#N/A,FALSE,"GLC";"glc4",#N/A,FALSE,"GLC";"glc5",#N/A,FALSE,"GLC"}</definedName>
    <definedName name="wrn.glcpromonte." localSheetId="4" hidden="1">{"glc1",#N/A,FALSE,"GLC";"glc2",#N/A,FALSE,"GLC";"glc3",#N/A,FALSE,"GLC";"glc4",#N/A,FALSE,"GLC";"glc5",#N/A,FALSE,"GLC"}</definedName>
    <definedName name="wrn.glcpromonte." localSheetId="9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localSheetId="5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localSheetId="2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localSheetId="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localSheetId="3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localSheetId="4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localSheetId="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_.All._.Exhibits." localSheetId="1" hidden="1">{"Inc Stmt Dollar",#N/A,FALSE,"IS";"Inc Stmt CS",#N/A,FALSE,"IS";"BS Dollar",#N/A,FALSE,"BS";"BS CS",#N/A,FALSE,"BS";"CF Dollar",#N/A,FALSE,"CF";"Ratio No.1",#N/A,FALSE,"Ratio";"Ratio No.2",#N/A,FALSE,"Ratio"}</definedName>
    <definedName name="wrn.Print._.All._.Exhibits." localSheetId="5" hidden="1">{"Inc Stmt Dollar",#N/A,FALSE,"IS";"Inc Stmt CS",#N/A,FALSE,"IS";"BS Dollar",#N/A,FALSE,"BS";"BS CS",#N/A,FALSE,"BS";"CF Dollar",#N/A,FALSE,"CF";"Ratio No.1",#N/A,FALSE,"Ratio";"Ratio No.2",#N/A,FALSE,"Ratio"}</definedName>
    <definedName name="wrn.Print._.All._.Exhibits." localSheetId="2" hidden="1">{"Inc Stmt Dollar",#N/A,FALSE,"IS";"Inc Stmt CS",#N/A,FALSE,"IS";"BS Dollar",#N/A,FALSE,"BS";"BS CS",#N/A,FALSE,"BS";"CF Dollar",#N/A,FALSE,"CF";"Ratio No.1",#N/A,FALSE,"Ratio";"Ratio No.2",#N/A,FALSE,"Ratio"}</definedName>
    <definedName name="wrn.Print._.All._.Exhibits." localSheetId="7" hidden="1">{"Inc Stmt Dollar",#N/A,FALSE,"IS";"Inc Stmt CS",#N/A,FALSE,"IS";"BS Dollar",#N/A,FALSE,"BS";"BS CS",#N/A,FALSE,"BS";"CF Dollar",#N/A,FALSE,"CF";"Ratio No.1",#N/A,FALSE,"Ratio";"Ratio No.2",#N/A,FALSE,"Ratio"}</definedName>
    <definedName name="wrn.Print._.All._.Exhibits." localSheetId="3" hidden="1">{"Inc Stmt Dollar",#N/A,FALSE,"IS";"Inc Stmt CS",#N/A,FALSE,"IS";"BS Dollar",#N/A,FALSE,"BS";"BS CS",#N/A,FALSE,"BS";"CF Dollar",#N/A,FALSE,"CF";"Ratio No.1",#N/A,FALSE,"Ratio";"Ratio No.2",#N/A,FALSE,"Ratio"}</definedName>
    <definedName name="wrn.Print._.All._.Exhibits." localSheetId="4" hidden="1">{"Inc Stmt Dollar",#N/A,FALSE,"IS";"Inc Stmt CS",#N/A,FALSE,"IS";"BS Dollar",#N/A,FALSE,"BS";"BS CS",#N/A,FALSE,"BS";"CF Dollar",#N/A,FALSE,"CF";"Ratio No.1",#N/A,FALSE,"Ratio";"Ratio No.2",#N/A,FALSE,"Ratio"}</definedName>
    <definedName name="wrn.Print._.All._.Exhibits." localSheetId="9" hidden="1">{"Inc Stmt Dollar",#N/A,FALSE,"IS";"Inc Stmt CS",#N/A,FALSE,"IS";"BS Dollar",#N/A,FALSE,"BS";"BS CS",#N/A,FALSE,"BS";"CF Dollar",#N/A,FALSE,"CF";"Ratio No.1",#N/A,FALSE,"Ratio";"Ratio No.2",#N/A,FALSE,"Ratio"}</definedName>
    <definedName name="wrn.Print._.All._.Exhibits." hidden="1">{"Inc Stmt Dollar",#N/A,FALSE,"IS";"Inc Stmt CS",#N/A,FALSE,"IS";"BS Dollar",#N/A,FALSE,"BS";"BS CS",#N/A,FALSE,"BS";"CF Dollar",#N/A,FALSE,"CF";"Ratio No.1",#N/A,FALSE,"Ratio";"Ratio No.2",#N/A,FALSE,"Ratio"}</definedName>
    <definedName name="wrn.Print._.BS._.Exhibits." localSheetId="1" hidden="1">{"BS Dollar",#N/A,FALSE,"BS";"BS CS",#N/A,FALSE,"BS"}</definedName>
    <definedName name="wrn.Print._.BS._.Exhibits." localSheetId="5" hidden="1">{"BS Dollar",#N/A,FALSE,"BS";"BS CS",#N/A,FALSE,"BS"}</definedName>
    <definedName name="wrn.Print._.BS._.Exhibits." localSheetId="2" hidden="1">{"BS Dollar",#N/A,FALSE,"BS";"BS CS",#N/A,FALSE,"BS"}</definedName>
    <definedName name="wrn.Print._.BS._.Exhibits." localSheetId="7" hidden="1">{"BS Dollar",#N/A,FALSE,"BS";"BS CS",#N/A,FALSE,"BS"}</definedName>
    <definedName name="wrn.Print._.BS._.Exhibits." localSheetId="3" hidden="1">{"BS Dollar",#N/A,FALSE,"BS";"BS CS",#N/A,FALSE,"BS"}</definedName>
    <definedName name="wrn.Print._.BS._.Exhibits." localSheetId="4" hidden="1">{"BS Dollar",#N/A,FALSE,"BS";"BS CS",#N/A,FALSE,"BS"}</definedName>
    <definedName name="wrn.Print._.BS._.Exhibits." localSheetId="9" hidden="1">{"BS Dollar",#N/A,FALSE,"BS";"BS CS",#N/A,FALSE,"BS"}</definedName>
    <definedName name="wrn.Print._.BS._.Exhibits." hidden="1">{"BS Dollar",#N/A,FALSE,"BS";"BS CS",#N/A,FALSE,"BS"}</definedName>
    <definedName name="wrn.Print._.CF._.Exhibit." localSheetId="1" hidden="1">{"CF Dollar",#N/A,FALSE,"CF"}</definedName>
    <definedName name="wrn.Print._.CF._.Exhibit." localSheetId="5" hidden="1">{"CF Dollar",#N/A,FALSE,"CF"}</definedName>
    <definedName name="wrn.Print._.CF._.Exhibit." localSheetId="2" hidden="1">{"CF Dollar",#N/A,FALSE,"CF"}</definedName>
    <definedName name="wrn.Print._.CF._.Exhibit." localSheetId="7" hidden="1">{"CF Dollar",#N/A,FALSE,"CF"}</definedName>
    <definedName name="wrn.Print._.CF._.Exhibit." localSheetId="3" hidden="1">{"CF Dollar",#N/A,FALSE,"CF"}</definedName>
    <definedName name="wrn.Print._.CF._.Exhibit." localSheetId="4" hidden="1">{"CF Dollar",#N/A,FALSE,"CF"}</definedName>
    <definedName name="wrn.Print._.CF._.Exhibit." localSheetId="9" hidden="1">{"CF Dollar",#N/A,FALSE,"CF"}</definedName>
    <definedName name="wrn.Print._.CF._.Exhibit." hidden="1">{"CF Dollar",#N/A,FALSE,"CF"}</definedName>
    <definedName name="wrn.Print._.IS._.Exhibits." localSheetId="1" hidden="1">{"Inc Stmt Dollar",#N/A,FALSE,"IS";"Inc Stmt CS",#N/A,FALSE,"IS"}</definedName>
    <definedName name="wrn.Print._.IS._.Exhibits." localSheetId="5" hidden="1">{"Inc Stmt Dollar",#N/A,FALSE,"IS";"Inc Stmt CS",#N/A,FALSE,"IS"}</definedName>
    <definedName name="wrn.Print._.IS._.Exhibits." localSheetId="2" hidden="1">{"Inc Stmt Dollar",#N/A,FALSE,"IS";"Inc Stmt CS",#N/A,FALSE,"IS"}</definedName>
    <definedName name="wrn.Print._.IS._.Exhibits." localSheetId="7" hidden="1">{"Inc Stmt Dollar",#N/A,FALSE,"IS";"Inc Stmt CS",#N/A,FALSE,"IS"}</definedName>
    <definedName name="wrn.Print._.IS._.Exhibits." localSheetId="3" hidden="1">{"Inc Stmt Dollar",#N/A,FALSE,"IS";"Inc Stmt CS",#N/A,FALSE,"IS"}</definedName>
    <definedName name="wrn.Print._.IS._.Exhibits." localSheetId="4" hidden="1">{"Inc Stmt Dollar",#N/A,FALSE,"IS";"Inc Stmt CS",#N/A,FALSE,"IS"}</definedName>
    <definedName name="wrn.Print._.IS._.Exhibits." localSheetId="9" hidden="1">{"Inc Stmt Dollar",#N/A,FALSE,"IS";"Inc Stmt CS",#N/A,FALSE,"IS"}</definedName>
    <definedName name="wrn.Print._.IS._.Exhibits." hidden="1">{"Inc Stmt Dollar",#N/A,FALSE,"IS";"Inc Stmt CS",#N/A,FALSE,"IS"}</definedName>
    <definedName name="wrn.Print._.Ratio._.Exhibits." localSheetId="1" hidden="1">{"Ratio No.1",#N/A,FALSE,"Ratio";"Ratio No.2",#N/A,FALSE,"Ratio"}</definedName>
    <definedName name="wrn.Print._.Ratio._.Exhibits." localSheetId="5" hidden="1">{"Ratio No.1",#N/A,FALSE,"Ratio";"Ratio No.2",#N/A,FALSE,"Ratio"}</definedName>
    <definedName name="wrn.Print._.Ratio._.Exhibits." localSheetId="2" hidden="1">{"Ratio No.1",#N/A,FALSE,"Ratio";"Ratio No.2",#N/A,FALSE,"Ratio"}</definedName>
    <definedName name="wrn.Print._.Ratio._.Exhibits." localSheetId="7" hidden="1">{"Ratio No.1",#N/A,FALSE,"Ratio";"Ratio No.2",#N/A,FALSE,"Ratio"}</definedName>
    <definedName name="wrn.Print._.Ratio._.Exhibits." localSheetId="3" hidden="1">{"Ratio No.1",#N/A,FALSE,"Ratio";"Ratio No.2",#N/A,FALSE,"Ratio"}</definedName>
    <definedName name="wrn.Print._.Ratio._.Exhibits." localSheetId="4" hidden="1">{"Ratio No.1",#N/A,FALSE,"Ratio";"Ratio No.2",#N/A,FALSE,"Ratio"}</definedName>
    <definedName name="wrn.Print._.Ratio._.Exhibits." localSheetId="9" hidden="1">{"Ratio No.1",#N/A,FALSE,"Ratio";"Ratio No.2",#N/A,FALSE,"Ratio"}</definedName>
    <definedName name="wrn.Print._.Ratio._.Exhibits." hidden="1">{"Ratio No.1",#N/A,FALSE,"Ratio";"Ratio No.2",#N/A,FALSE,"Ratio"}</definedName>
    <definedName name="wrn.Print_All." localSheetId="1" hidden="1">{"Summary",#N/A,FALSE,"Valuation Summary";"Financial Statements",#N/A,FALSE,"Results";"FCF",#N/A,FALSE,"Results"}</definedName>
    <definedName name="wrn.Print_All." localSheetId="5" hidden="1">{"Summary",#N/A,FALSE,"Valuation Summary";"Financial Statements",#N/A,FALSE,"Results";"FCF",#N/A,FALSE,"Results"}</definedName>
    <definedName name="wrn.Print_All." localSheetId="2" hidden="1">{"Summary",#N/A,FALSE,"Valuation Summary";"Financial Statements",#N/A,FALSE,"Results";"FCF",#N/A,FALSE,"Results"}</definedName>
    <definedName name="wrn.Print_All." localSheetId="7" hidden="1">{"Summary",#N/A,FALSE,"Valuation Summary";"Financial Statements",#N/A,FALSE,"Results";"FCF",#N/A,FALSE,"Results"}</definedName>
    <definedName name="wrn.Print_All." localSheetId="3" hidden="1">{"Summary",#N/A,FALSE,"Valuation Summary";"Financial Statements",#N/A,FALSE,"Results";"FCF",#N/A,FALSE,"Results"}</definedName>
    <definedName name="wrn.Print_All." localSheetId="4" hidden="1">{"Summary",#N/A,FALSE,"Valuation Summary";"Financial Statements",#N/A,FALSE,"Results";"FCF",#N/A,FALSE,"Results"}</definedName>
    <definedName name="wrn.Print_All." localSheetId="9" hidden="1">{"Summary",#N/A,FALSE,"Valuation Summary";"Financial Statements",#N/A,FALSE,"Results";"FCF",#N/A,FALSE,"Results"}</definedName>
    <definedName name="wrn.Print_All." hidden="1">{"Summary",#N/A,FALSE,"Valuation Summary";"Financial Statements",#N/A,FALSE,"Results";"FCF",#N/A,FALSE,"Results"}</definedName>
    <definedName name="wrn.Print_All_S2" localSheetId="1" hidden="1">{"Summary",#N/A,FALSE,"Valuation Summary";"Financial Statements",#N/A,FALSE,"Results";"FCF",#N/A,FALSE,"Results"}</definedName>
    <definedName name="wrn.Print_All_S2" localSheetId="5" hidden="1">{"Summary",#N/A,FALSE,"Valuation Summary";"Financial Statements",#N/A,FALSE,"Results";"FCF",#N/A,FALSE,"Results"}</definedName>
    <definedName name="wrn.Print_All_S2" localSheetId="2" hidden="1">{"Summary",#N/A,FALSE,"Valuation Summary";"Financial Statements",#N/A,FALSE,"Results";"FCF",#N/A,FALSE,"Results"}</definedName>
    <definedName name="wrn.Print_All_S2" localSheetId="7" hidden="1">{"Summary",#N/A,FALSE,"Valuation Summary";"Financial Statements",#N/A,FALSE,"Results";"FCF",#N/A,FALSE,"Results"}</definedName>
    <definedName name="wrn.Print_All_S2" localSheetId="3" hidden="1">{"Summary",#N/A,FALSE,"Valuation Summary";"Financial Statements",#N/A,FALSE,"Results";"FCF",#N/A,FALSE,"Results"}</definedName>
    <definedName name="wrn.Print_All_S2" localSheetId="4" hidden="1">{"Summary",#N/A,FALSE,"Valuation Summary";"Financial Statements",#N/A,FALSE,"Results";"FCF",#N/A,FALSE,"Results"}</definedName>
    <definedName name="wrn.Print_All_S2" localSheetId="9" hidden="1">{"Summary",#N/A,FALSE,"Valuation Summary";"Financial Statements",#N/A,FALSE,"Results";"FCF",#N/A,FALSE,"Results"}</definedName>
    <definedName name="wrn.Print_All_S2" hidden="1">{"Summary",#N/A,FALSE,"Valuation Summary";"Financial Statements",#N/A,FALSE,"Results";"FCF",#N/A,FALSE,"Results"}</definedName>
    <definedName name="wrn.Print_FCF." localSheetId="1" hidden="1">{"FCF",#N/A,FALSE,"Results"}</definedName>
    <definedName name="wrn.Print_FCF." localSheetId="5" hidden="1">{"FCF",#N/A,FALSE,"Results"}</definedName>
    <definedName name="wrn.Print_FCF." localSheetId="2" hidden="1">{"FCF",#N/A,FALSE,"Results"}</definedName>
    <definedName name="wrn.Print_FCF." localSheetId="7" hidden="1">{"FCF",#N/A,FALSE,"Results"}</definedName>
    <definedName name="wrn.Print_FCF." localSheetId="3" hidden="1">{"FCF",#N/A,FALSE,"Results"}</definedName>
    <definedName name="wrn.Print_FCF." localSheetId="4" hidden="1">{"FCF",#N/A,FALSE,"Results"}</definedName>
    <definedName name="wrn.Print_FCF." localSheetId="9" hidden="1">{"FCF",#N/A,FALSE,"Results"}</definedName>
    <definedName name="wrn.Print_FCF." hidden="1">{"FCF",#N/A,FALSE,"Results"}</definedName>
    <definedName name="wrn.Print_FCF_S2" localSheetId="1" hidden="1">{"FCF",#N/A,FALSE,"Results"}</definedName>
    <definedName name="wrn.Print_FCF_S2" localSheetId="5" hidden="1">{"FCF",#N/A,FALSE,"Results"}</definedName>
    <definedName name="wrn.Print_FCF_S2" localSheetId="2" hidden="1">{"FCF",#N/A,FALSE,"Results"}</definedName>
    <definedName name="wrn.Print_FCF_S2" localSheetId="7" hidden="1">{"FCF",#N/A,FALSE,"Results"}</definedName>
    <definedName name="wrn.Print_FCF_S2" localSheetId="3" hidden="1">{"FCF",#N/A,FALSE,"Results"}</definedName>
    <definedName name="wrn.Print_FCF_S2" localSheetId="4" hidden="1">{"FCF",#N/A,FALSE,"Results"}</definedName>
    <definedName name="wrn.Print_FCF_S2" localSheetId="9" hidden="1">{"FCF",#N/A,FALSE,"Results"}</definedName>
    <definedName name="wrn.Print_FCF_S2" hidden="1">{"FCF",#N/A,FALSE,"Results"}</definedName>
    <definedName name="wrn.Print_Financials." localSheetId="1" hidden="1">{"Financial Statements",#N/A,FALSE,"Results"}</definedName>
    <definedName name="wrn.Print_Financials." localSheetId="5" hidden="1">{"Financial Statements",#N/A,FALSE,"Results"}</definedName>
    <definedName name="wrn.Print_Financials." localSheetId="2" hidden="1">{"Financial Statements",#N/A,FALSE,"Results"}</definedName>
    <definedName name="wrn.Print_Financials." localSheetId="7" hidden="1">{"Financial Statements",#N/A,FALSE,"Results"}</definedName>
    <definedName name="wrn.Print_Financials." localSheetId="3" hidden="1">{"Financial Statements",#N/A,FALSE,"Results"}</definedName>
    <definedName name="wrn.Print_Financials." localSheetId="4" hidden="1">{"Financial Statements",#N/A,FALSE,"Results"}</definedName>
    <definedName name="wrn.Print_Financials." localSheetId="9" hidden="1">{"Financial Statements",#N/A,FALSE,"Results"}</definedName>
    <definedName name="wrn.Print_Financials." hidden="1">{"Financial Statements",#N/A,FALSE,"Results"}</definedName>
    <definedName name="wrn.Print_Financials_S2" localSheetId="1" hidden="1">{"Financial Statements",#N/A,FALSE,"Results"}</definedName>
    <definedName name="wrn.Print_Financials_S2" localSheetId="5" hidden="1">{"Financial Statements",#N/A,FALSE,"Results"}</definedName>
    <definedName name="wrn.Print_Financials_S2" localSheetId="2" hidden="1">{"Financial Statements",#N/A,FALSE,"Results"}</definedName>
    <definedName name="wrn.Print_Financials_S2" localSheetId="7" hidden="1">{"Financial Statements",#N/A,FALSE,"Results"}</definedName>
    <definedName name="wrn.Print_Financials_S2" localSheetId="3" hidden="1">{"Financial Statements",#N/A,FALSE,"Results"}</definedName>
    <definedName name="wrn.Print_Financials_S2" localSheetId="4" hidden="1">{"Financial Statements",#N/A,FALSE,"Results"}</definedName>
    <definedName name="wrn.Print_Financials_S2" localSheetId="9" hidden="1">{"Financial Statements",#N/A,FALSE,"Results"}</definedName>
    <definedName name="wrn.Print_Financials_S2" hidden="1">{"Financial Statements",#N/A,FALSE,"Results"}</definedName>
    <definedName name="wrn.Print_Summary." localSheetId="1" hidden="1">{"Summary",#N/A,FALSE,"Valuation Summary"}</definedName>
    <definedName name="wrn.Print_Summary." localSheetId="5" hidden="1">{"Summary",#N/A,FALSE,"Valuation Summary"}</definedName>
    <definedName name="wrn.Print_Summary." localSheetId="2" hidden="1">{"Summary",#N/A,FALSE,"Valuation Summary"}</definedName>
    <definedName name="wrn.Print_Summary." localSheetId="7" hidden="1">{"Summary",#N/A,FALSE,"Valuation Summary"}</definedName>
    <definedName name="wrn.Print_Summary." localSheetId="3" hidden="1">{"Summary",#N/A,FALSE,"Valuation Summary"}</definedName>
    <definedName name="wrn.Print_Summary." localSheetId="4" hidden="1">{"Summary",#N/A,FALSE,"Valuation Summary"}</definedName>
    <definedName name="wrn.Print_Summary." localSheetId="9" hidden="1">{"Summary",#N/A,FALSE,"Valuation Summary"}</definedName>
    <definedName name="wrn.Print_Summary." hidden="1">{"Summary",#N/A,FALSE,"Valuation Summary"}</definedName>
    <definedName name="wrn.Print_Summary_S2" localSheetId="1" hidden="1">{"Summary",#N/A,FALSE,"Valuation Summary"}</definedName>
    <definedName name="wrn.Print_Summary_S2" localSheetId="5" hidden="1">{"Summary",#N/A,FALSE,"Valuation Summary"}</definedName>
    <definedName name="wrn.Print_Summary_S2" localSheetId="2" hidden="1">{"Summary",#N/A,FALSE,"Valuation Summary"}</definedName>
    <definedName name="wrn.Print_Summary_S2" localSheetId="7" hidden="1">{"Summary",#N/A,FALSE,"Valuation Summary"}</definedName>
    <definedName name="wrn.Print_Summary_S2" localSheetId="3" hidden="1">{"Summary",#N/A,FALSE,"Valuation Summary"}</definedName>
    <definedName name="wrn.Print_Summary_S2" localSheetId="4" hidden="1">{"Summary",#N/A,FALSE,"Valuation Summary"}</definedName>
    <definedName name="wrn.Print_Summary_S2" localSheetId="9" hidden="1">{"Summary",#N/A,FALSE,"Valuation Summary"}</definedName>
    <definedName name="wrn.Print_Summary_S2" hidden="1">{"Summary",#N/A,FALSE,"Valuation Summary"}</definedName>
    <definedName name="wrn.test." localSheetId="1" hidden="1">{"Valuation_Common",#N/A,FALSE,"Valuation"}</definedName>
    <definedName name="wrn.test." localSheetId="5" hidden="1">{"Valuation_Common",#N/A,FALSE,"Valuation"}</definedName>
    <definedName name="wrn.test." localSheetId="2" hidden="1">{"Valuation_Common",#N/A,FALSE,"Valuation"}</definedName>
    <definedName name="wrn.test." localSheetId="7" hidden="1">{"Valuation_Common",#N/A,FALSE,"Valuation"}</definedName>
    <definedName name="wrn.test." localSheetId="3" hidden="1">{"Valuation_Common",#N/A,FALSE,"Valuation"}</definedName>
    <definedName name="wrn.test." localSheetId="4" hidden="1">{"Valuation_Common",#N/A,FALSE,"Valuation"}</definedName>
    <definedName name="wrn.test." localSheetId="9" hidden="1">{"Valuation_Common",#N/A,FALSE,"Valuation"}</definedName>
    <definedName name="wrn.test." hidden="1">{"Valuation_Common",#N/A,FALSE,"Valuation"}</definedName>
    <definedName name="wrn.Umsatz." localSheetId="1" hidden="1">{#N/A,#N/A,FALSE,"Umsatz";#N/A,#N/A,FALSE,"Base V.02";#N/A,#N/A,FALSE,"Charts"}</definedName>
    <definedName name="wrn.Umsatz." localSheetId="5" hidden="1">{#N/A,#N/A,FALSE,"Umsatz";#N/A,#N/A,FALSE,"Base V.02";#N/A,#N/A,FALSE,"Charts"}</definedName>
    <definedName name="wrn.Umsatz." localSheetId="2" hidden="1">{#N/A,#N/A,FALSE,"Umsatz";#N/A,#N/A,FALSE,"Base V.02";#N/A,#N/A,FALSE,"Charts"}</definedName>
    <definedName name="wrn.Umsatz." localSheetId="7" hidden="1">{#N/A,#N/A,FALSE,"Umsatz";#N/A,#N/A,FALSE,"Base V.02";#N/A,#N/A,FALSE,"Charts"}</definedName>
    <definedName name="wrn.Umsatz." localSheetId="3" hidden="1">{#N/A,#N/A,FALSE,"Umsatz";#N/A,#N/A,FALSE,"Base V.02";#N/A,#N/A,FALSE,"Charts"}</definedName>
    <definedName name="wrn.Umsatz." localSheetId="4" hidden="1">{#N/A,#N/A,FALSE,"Umsatz";#N/A,#N/A,FALSE,"Base V.02";#N/A,#N/A,FALSE,"Charts"}</definedName>
    <definedName name="wrn.Umsatz." localSheetId="9" hidden="1">{#N/A,#N/A,FALSE,"Umsatz";#N/A,#N/A,FALSE,"Base V.02";#N/A,#N/A,FALSE,"Charts"}</definedName>
    <definedName name="wrn.Umsatz." hidden="1">{#N/A,#N/A,FALSE,"Umsatz";#N/A,#N/A,FALSE,"Base V.02";#N/A,#N/A,FALSE,"Charts"}</definedName>
    <definedName name="wrn.Виробництво._.11._.міс." localSheetId="1" hidden="1">{#N/A,#N/A,TRUE,"попередні"}</definedName>
    <definedName name="wrn.Виробництво._.11._.міс." localSheetId="5" hidden="1">{#N/A,#N/A,TRUE,"попередні"}</definedName>
    <definedName name="wrn.Виробництво._.11._.міс." localSheetId="2" hidden="1">{#N/A,#N/A,TRUE,"попередні"}</definedName>
    <definedName name="wrn.Виробництво._.11._.міс." localSheetId="7" hidden="1">{#N/A,#N/A,TRUE,"попередні"}</definedName>
    <definedName name="wrn.Виробництво._.11._.міс." localSheetId="3" hidden="1">{#N/A,#N/A,TRUE,"попередні"}</definedName>
    <definedName name="wrn.Виробництво._.11._.міс." localSheetId="4" hidden="1">{#N/A,#N/A,TRUE,"попередні"}</definedName>
    <definedName name="wrn.Виробництво._.11._.міс." localSheetId="9" hidden="1">{#N/A,#N/A,TRUE,"попередні"}</definedName>
    <definedName name="wrn.Виробництво._.11._.міс." hidden="1">{#N/A,#N/A,TRUE,"попередні"}</definedName>
    <definedName name="wrn.ку." localSheetId="1" hidden="1">{#N/A,#N/A,TRUE,"Лист2"}</definedName>
    <definedName name="wrn.ку." localSheetId="5" hidden="1">{#N/A,#N/A,TRUE,"Лист2"}</definedName>
    <definedName name="wrn.ку." localSheetId="2" hidden="1">{#N/A,#N/A,TRUE,"Лист2"}</definedName>
    <definedName name="wrn.ку." localSheetId="7" hidden="1">{#N/A,#N/A,TRUE,"Лист2"}</definedName>
    <definedName name="wrn.ку." localSheetId="3" hidden="1">{#N/A,#N/A,TRUE,"Лист2"}</definedName>
    <definedName name="wrn.ку." localSheetId="4" hidden="1">{#N/A,#N/A,TRUE,"Лист2"}</definedName>
    <definedName name="wrn.ку." localSheetId="9" hidden="1">{#N/A,#N/A,TRUE,"Лист2"}</definedName>
    <definedName name="wrn.ку." hidden="1">{#N/A,#N/A,TRUE,"Лист2"}</definedName>
    <definedName name="wrn.Потери.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wrn.Потери." localSheetId="5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wrn.Потери." localSheetId="2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wrn.Потери." localSheetId="7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wrn.Потери." localSheetId="3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wrn.Потери." localSheetId="4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wrn.Потери." localSheetId="9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wrn.Потери.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wrn.Сравнение._.с._.отраслями." localSheetId="1" hidden="1">{#N/A,#N/A,TRUE,"Лист1";#N/A,#N/A,TRUE,"Лист2";#N/A,#N/A,TRUE,"Лист3"}</definedName>
    <definedName name="wrn.Сравнение._.с._.отраслями." localSheetId="5" hidden="1">{#N/A,#N/A,TRUE,"Лист1";#N/A,#N/A,TRUE,"Лист2";#N/A,#N/A,TRUE,"Лист3"}</definedName>
    <definedName name="wrn.Сравнение._.с._.отраслями." localSheetId="2" hidden="1">{#N/A,#N/A,TRUE,"Лист1";#N/A,#N/A,TRUE,"Лист2";#N/A,#N/A,TRUE,"Лист3"}</definedName>
    <definedName name="wrn.Сравнение._.с._.отраслями." localSheetId="7" hidden="1">{#N/A,#N/A,TRUE,"Лист1";#N/A,#N/A,TRUE,"Лист2";#N/A,#N/A,TRUE,"Лист3"}</definedName>
    <definedName name="wrn.Сравнение._.с._.отраслями." localSheetId="3" hidden="1">{#N/A,#N/A,TRUE,"Лист1";#N/A,#N/A,TRUE,"Лист2";#N/A,#N/A,TRUE,"Лист3"}</definedName>
    <definedName name="wrn.Сравнение._.с._.отраслями." localSheetId="4" hidden="1">{#N/A,#N/A,TRUE,"Лист1";#N/A,#N/A,TRUE,"Лист2";#N/A,#N/A,TRUE,"Лист3"}</definedName>
    <definedName name="wrn.Сравнение._.с._.отраслями." localSheetId="9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ws" localSheetId="1" hidden="1">{#N/A,#N/A,FALSE,"Aging Summary";#N/A,#N/A,FALSE,"Ratio Analysis";#N/A,#N/A,FALSE,"Test 120 Day Accts";#N/A,#N/A,FALSE,"Tickmarks"}</definedName>
    <definedName name="ws" localSheetId="5" hidden="1">{#N/A,#N/A,FALSE,"Aging Summary";#N/A,#N/A,FALSE,"Ratio Analysis";#N/A,#N/A,FALSE,"Test 120 Day Accts";#N/A,#N/A,FALSE,"Tickmarks"}</definedName>
    <definedName name="ws" localSheetId="2" hidden="1">{#N/A,#N/A,FALSE,"Aging Summary";#N/A,#N/A,FALSE,"Ratio Analysis";#N/A,#N/A,FALSE,"Test 120 Day Accts";#N/A,#N/A,FALSE,"Tickmarks"}</definedName>
    <definedName name="ws" localSheetId="7" hidden="1">{#N/A,#N/A,FALSE,"Aging Summary";#N/A,#N/A,FALSE,"Ratio Analysis";#N/A,#N/A,FALSE,"Test 120 Day Accts";#N/A,#N/A,FALSE,"Tickmarks"}</definedName>
    <definedName name="ws" localSheetId="3" hidden="1">{#N/A,#N/A,FALSE,"Aging Summary";#N/A,#N/A,FALSE,"Ratio Analysis";#N/A,#N/A,FALSE,"Test 120 Day Accts";#N/A,#N/A,FALSE,"Tickmarks"}</definedName>
    <definedName name="ws" localSheetId="4" hidden="1">{#N/A,#N/A,FALSE,"Aging Summary";#N/A,#N/A,FALSE,"Ratio Analysis";#N/A,#N/A,FALSE,"Test 120 Day Accts";#N/A,#N/A,FALSE,"Tickmarks"}</definedName>
    <definedName name="ws" localSheetId="9" hidden="1">{#N/A,#N/A,FALSE,"Aging Summary";#N/A,#N/A,FALSE,"Ratio Analysis";#N/A,#N/A,FALSE,"Test 120 Day Accts";#N/A,#N/A,FALSE,"Tickmarks"}</definedName>
    <definedName name="ws" hidden="1">{#N/A,#N/A,FALSE,"Aging Summary";#N/A,#N/A,FALSE,"Ratio Analysis";#N/A,#N/A,FALSE,"Test 120 Day Accts";#N/A,#N/A,FALSE,"Tickmarks"}</definedName>
    <definedName name="wtre" localSheetId="1" hidden="1">{#N/A,#N/A,FALSE,"Aging Summary";#N/A,#N/A,FALSE,"Ratio Analysis";#N/A,#N/A,FALSE,"Test 120 Day Accts";#N/A,#N/A,FALSE,"Tickmarks"}</definedName>
    <definedName name="wtre" localSheetId="5" hidden="1">{#N/A,#N/A,FALSE,"Aging Summary";#N/A,#N/A,FALSE,"Ratio Analysis";#N/A,#N/A,FALSE,"Test 120 Day Accts";#N/A,#N/A,FALSE,"Tickmarks"}</definedName>
    <definedName name="wtre" localSheetId="2" hidden="1">{#N/A,#N/A,FALSE,"Aging Summary";#N/A,#N/A,FALSE,"Ratio Analysis";#N/A,#N/A,FALSE,"Test 120 Day Accts";#N/A,#N/A,FALSE,"Tickmarks"}</definedName>
    <definedName name="wtre" localSheetId="7" hidden="1">{#N/A,#N/A,FALSE,"Aging Summary";#N/A,#N/A,FALSE,"Ratio Analysis";#N/A,#N/A,FALSE,"Test 120 Day Accts";#N/A,#N/A,FALSE,"Tickmarks"}</definedName>
    <definedName name="wtre" localSheetId="3" hidden="1">{#N/A,#N/A,FALSE,"Aging Summary";#N/A,#N/A,FALSE,"Ratio Analysis";#N/A,#N/A,FALSE,"Test 120 Day Accts";#N/A,#N/A,FALSE,"Tickmarks"}</definedName>
    <definedName name="wtre" localSheetId="4" hidden="1">{#N/A,#N/A,FALSE,"Aging Summary";#N/A,#N/A,FALSE,"Ratio Analysis";#N/A,#N/A,FALSE,"Test 120 Day Accts";#N/A,#N/A,FALSE,"Tickmarks"}</definedName>
    <definedName name="wtre" localSheetId="9" hidden="1">{#N/A,#N/A,FALSE,"Aging Summary";#N/A,#N/A,FALSE,"Ratio Analysis";#N/A,#N/A,FALSE,"Test 120 Day Accts";#N/A,#N/A,FALSE,"Tickmarks"}</definedName>
    <definedName name="wtre" hidden="1">{#N/A,#N/A,FALSE,"Aging Summary";#N/A,#N/A,FALSE,"Ratio Analysis";#N/A,#N/A,FALSE,"Test 120 Day Accts";#N/A,#N/A,FALSE,"Tickmarks"}</definedName>
    <definedName name="xsds" localSheetId="1" hidden="1">{"Summary",#N/A,FALSE,"Valuation Summary";"Financial Statements",#N/A,FALSE,"Results";"FCF",#N/A,FALSE,"Results"}</definedName>
    <definedName name="xsds" localSheetId="5" hidden="1">{"Summary",#N/A,FALSE,"Valuation Summary";"Financial Statements",#N/A,FALSE,"Results";"FCF",#N/A,FALSE,"Results"}</definedName>
    <definedName name="xsds" localSheetId="2" hidden="1">{"Summary",#N/A,FALSE,"Valuation Summary";"Financial Statements",#N/A,FALSE,"Results";"FCF",#N/A,FALSE,"Results"}</definedName>
    <definedName name="xsds" localSheetId="7" hidden="1">{"Summary",#N/A,FALSE,"Valuation Summary";"Financial Statements",#N/A,FALSE,"Results";"FCF",#N/A,FALSE,"Results"}</definedName>
    <definedName name="xsds" localSheetId="3" hidden="1">{"Summary",#N/A,FALSE,"Valuation Summary";"Financial Statements",#N/A,FALSE,"Results";"FCF",#N/A,FALSE,"Results"}</definedName>
    <definedName name="xsds" localSheetId="4" hidden="1">{"Summary",#N/A,FALSE,"Valuation Summary";"Financial Statements",#N/A,FALSE,"Results";"FCF",#N/A,FALSE,"Results"}</definedName>
    <definedName name="xsds" localSheetId="9" hidden="1">{"Summary",#N/A,FALSE,"Valuation Summary";"Financial Statements",#N/A,FALSE,"Results";"FCF",#N/A,FALSE,"Results"}</definedName>
    <definedName name="xsds" hidden="1">{"Summary",#N/A,FALSE,"Valuation Summary";"Financial Statements",#N/A,FALSE,"Results";"FCF",#N/A,FALSE,"Results"}</definedName>
    <definedName name="Z_0DD4EB58_0647_11D5_A6F7_00508B654A95_.wvu.Cols" localSheetId="1" hidden="1">#REF!,#REF!,#REF!,#REF!,#REF!</definedName>
    <definedName name="Z_0DD4EB58_0647_11D5_A6F7_00508B654A95_.wvu.Cols" localSheetId="5" hidden="1">#REF!,#REF!,#REF!,#REF!,#REF!</definedName>
    <definedName name="Z_0DD4EB58_0647_11D5_A6F7_00508B654A95_.wvu.Cols" localSheetId="2" hidden="1">#REF!,#REF!,#REF!,#REF!,#REF!</definedName>
    <definedName name="Z_0DD4EB58_0647_11D5_A6F7_00508B654A95_.wvu.Cols" localSheetId="7" hidden="1">#REF!,#REF!,#REF!,#REF!,#REF!</definedName>
    <definedName name="Z_0DD4EB58_0647_11D5_A6F7_00508B654A95_.wvu.Cols" localSheetId="3" hidden="1">#REF!,#REF!,#REF!,#REF!,#REF!</definedName>
    <definedName name="Z_0DD4EB58_0647_11D5_A6F7_00508B654A95_.wvu.Cols" localSheetId="4" hidden="1">#REF!,#REF!,#REF!,#REF!,#REF!</definedName>
    <definedName name="Z_0DD4EB58_0647_11D5_A6F7_00508B654A95_.wvu.Cols" hidden="1">#REF!,#REF!,#REF!,#REF!,#REF!</definedName>
    <definedName name="Z_10435A81_C305_11D5_A6F8_009027BEE0E0_.wvu.Cols" localSheetId="1" hidden="1">#REF!,#REF!,#REF!</definedName>
    <definedName name="Z_10435A81_C305_11D5_A6F8_009027BEE0E0_.wvu.Cols" localSheetId="5" hidden="1">#REF!,#REF!,#REF!</definedName>
    <definedName name="Z_10435A81_C305_11D5_A6F8_009027BEE0E0_.wvu.Cols" localSheetId="2" hidden="1">#REF!,#REF!,#REF!</definedName>
    <definedName name="Z_10435A81_C305_11D5_A6F8_009027BEE0E0_.wvu.Cols" localSheetId="7" hidden="1">#REF!,#REF!,#REF!</definedName>
    <definedName name="Z_10435A81_C305_11D5_A6F8_009027BEE0E0_.wvu.Cols" localSheetId="3" hidden="1">#REF!,#REF!,#REF!</definedName>
    <definedName name="Z_10435A81_C305_11D5_A6F8_009027BEE0E0_.wvu.Cols" localSheetId="4" hidden="1">#REF!,#REF!,#REF!</definedName>
    <definedName name="Z_10435A81_C305_11D5_A6F8_009027BEE0E0_.wvu.Cols" hidden="1">#REF!,#REF!,#REF!</definedName>
    <definedName name="Z_10435A81_C305_11D5_A6F8_009027BEE0E0_.wvu.FilterData" localSheetId="1" hidden="1">#REF!</definedName>
    <definedName name="Z_10435A81_C305_11D5_A6F8_009027BEE0E0_.wvu.FilterData" localSheetId="5" hidden="1">#REF!</definedName>
    <definedName name="Z_10435A81_C305_11D5_A6F8_009027BEE0E0_.wvu.FilterData" localSheetId="2" hidden="1">#REF!</definedName>
    <definedName name="Z_10435A81_C305_11D5_A6F8_009027BEE0E0_.wvu.FilterData" localSheetId="7" hidden="1">#REF!</definedName>
    <definedName name="Z_10435A81_C305_11D5_A6F8_009027BEE0E0_.wvu.FilterData" localSheetId="3" hidden="1">#REF!</definedName>
    <definedName name="Z_10435A81_C305_11D5_A6F8_009027BEE0E0_.wvu.FilterData" localSheetId="4" hidden="1">#REF!</definedName>
    <definedName name="Z_10435A81_C305_11D5_A6F8_009027BEE0E0_.wvu.FilterData" hidden="1">#REF!</definedName>
    <definedName name="Z_10435A81_C305_11D5_A6F8_009027BEE0E0_.wvu.PrintArea" localSheetId="1" hidden="1">#REF!</definedName>
    <definedName name="Z_10435A81_C305_11D5_A6F8_009027BEE0E0_.wvu.PrintArea" localSheetId="5" hidden="1">#REF!</definedName>
    <definedName name="Z_10435A81_C305_11D5_A6F8_009027BEE0E0_.wvu.PrintArea" localSheetId="2" hidden="1">#REF!</definedName>
    <definedName name="Z_10435A81_C305_11D5_A6F8_009027BEE0E0_.wvu.PrintArea" localSheetId="7" hidden="1">#REF!</definedName>
    <definedName name="Z_10435A81_C305_11D5_A6F8_009027BEE0E0_.wvu.PrintArea" localSheetId="3" hidden="1">#REF!</definedName>
    <definedName name="Z_10435A81_C305_11D5_A6F8_009027BEE0E0_.wvu.PrintArea" localSheetId="4" hidden="1">#REF!</definedName>
    <definedName name="Z_10435A81_C305_11D5_A6F8_009027BEE0E0_.wvu.PrintArea" hidden="1">#REF!</definedName>
    <definedName name="Z_10435A81_C305_11D5_A6F8_009027BEE0E0_.wvu.PrintTitles" localSheetId="1" hidden="1">#REF!</definedName>
    <definedName name="Z_10435A81_C305_11D5_A6F8_009027BEE0E0_.wvu.PrintTitles" localSheetId="5" hidden="1">#REF!</definedName>
    <definedName name="Z_10435A81_C305_11D5_A6F8_009027BEE0E0_.wvu.PrintTitles" localSheetId="2" hidden="1">#REF!</definedName>
    <definedName name="Z_10435A81_C305_11D5_A6F8_009027BEE0E0_.wvu.PrintTitles" localSheetId="7" hidden="1">#REF!</definedName>
    <definedName name="Z_10435A81_C305_11D5_A6F8_009027BEE0E0_.wvu.PrintTitles" localSheetId="3" hidden="1">#REF!</definedName>
    <definedName name="Z_10435A81_C305_11D5_A6F8_009027BEE0E0_.wvu.PrintTitles" localSheetId="4" hidden="1">#REF!</definedName>
    <definedName name="Z_10435A81_C305_11D5_A6F8_009027BEE0E0_.wvu.PrintTitles" hidden="1">#REF!</definedName>
    <definedName name="Z_10435A81_C305_11D5_A6F8_009027BEE0E0_.wvu.Rows" localSheetId="1" hidden="1">#REF!,#REF!</definedName>
    <definedName name="Z_10435A81_C305_11D5_A6F8_009027BEE0E0_.wvu.Rows" localSheetId="5" hidden="1">#REF!,#REF!</definedName>
    <definedName name="Z_10435A81_C305_11D5_A6F8_009027BEE0E0_.wvu.Rows" localSheetId="2" hidden="1">#REF!,#REF!</definedName>
    <definedName name="Z_10435A81_C305_11D5_A6F8_009027BEE0E0_.wvu.Rows" localSheetId="7" hidden="1">#REF!,#REF!</definedName>
    <definedName name="Z_10435A81_C305_11D5_A6F8_009027BEE0E0_.wvu.Rows" localSheetId="3" hidden="1">#REF!,#REF!</definedName>
    <definedName name="Z_10435A81_C305_11D5_A6F8_009027BEE0E0_.wvu.Rows" localSheetId="4" hidden="1">#REF!,#REF!</definedName>
    <definedName name="Z_10435A81_C305_11D5_A6F8_009027BEE0E0_.wvu.Rows" hidden="1">#REF!,#REF!</definedName>
    <definedName name="Z_2804E4BB_ED21_11D4_A6F8_00508B654B8B_.wvu.Cols" localSheetId="1" hidden="1">#REF!,#REF!,#REF!</definedName>
    <definedName name="Z_2804E4BB_ED21_11D4_A6F8_00508B654B8B_.wvu.Cols" localSheetId="5" hidden="1">#REF!,#REF!,#REF!</definedName>
    <definedName name="Z_2804E4BB_ED21_11D4_A6F8_00508B654B8B_.wvu.Cols" localSheetId="2" hidden="1">#REF!,#REF!,#REF!</definedName>
    <definedName name="Z_2804E4BB_ED21_11D4_A6F8_00508B654B8B_.wvu.Cols" localSheetId="7" hidden="1">#REF!,#REF!,#REF!</definedName>
    <definedName name="Z_2804E4BB_ED21_11D4_A6F8_00508B654B8B_.wvu.Cols" localSheetId="3" hidden="1">#REF!,#REF!,#REF!</definedName>
    <definedName name="Z_2804E4BB_ED21_11D4_A6F8_00508B654B8B_.wvu.Cols" localSheetId="4" hidden="1">#REF!,#REF!,#REF!</definedName>
    <definedName name="Z_2804E4BB_ED21_11D4_A6F8_00508B654B8B_.wvu.Cols" hidden="1">#REF!,#REF!,#REF!</definedName>
    <definedName name="Z_2804E4BB_ED21_11D4_A6F8_00508B654B8B_.wvu.FilterData" localSheetId="1" hidden="1">#REF!</definedName>
    <definedName name="Z_2804E4BB_ED21_11D4_A6F8_00508B654B8B_.wvu.FilterData" localSheetId="5" hidden="1">#REF!</definedName>
    <definedName name="Z_2804E4BB_ED21_11D4_A6F8_00508B654B8B_.wvu.FilterData" localSheetId="2" hidden="1">#REF!</definedName>
    <definedName name="Z_2804E4BB_ED21_11D4_A6F8_00508B654B8B_.wvu.FilterData" localSheetId="7" hidden="1">#REF!</definedName>
    <definedName name="Z_2804E4BB_ED21_11D4_A6F8_00508B654B8B_.wvu.FilterData" localSheetId="3" hidden="1">#REF!</definedName>
    <definedName name="Z_2804E4BB_ED21_11D4_A6F8_00508B654B8B_.wvu.FilterData" localSheetId="4" hidden="1">#REF!</definedName>
    <definedName name="Z_2804E4BB_ED21_11D4_A6F8_00508B654B8B_.wvu.FilterData" hidden="1">#REF!</definedName>
    <definedName name="Z_2804E4BB_ED21_11D4_A6F8_00508B654B8B_.wvu.PrintArea" localSheetId="1" hidden="1">#REF!</definedName>
    <definedName name="Z_2804E4BB_ED21_11D4_A6F8_00508B654B8B_.wvu.PrintArea" localSheetId="5" hidden="1">#REF!</definedName>
    <definedName name="Z_2804E4BB_ED21_11D4_A6F8_00508B654B8B_.wvu.PrintArea" localSheetId="2" hidden="1">#REF!</definedName>
    <definedName name="Z_2804E4BB_ED21_11D4_A6F8_00508B654B8B_.wvu.PrintArea" localSheetId="7" hidden="1">#REF!</definedName>
    <definedName name="Z_2804E4BB_ED21_11D4_A6F8_00508B654B8B_.wvu.PrintArea" localSheetId="3" hidden="1">#REF!</definedName>
    <definedName name="Z_2804E4BB_ED21_11D4_A6F8_00508B654B8B_.wvu.PrintArea" localSheetId="4" hidden="1">#REF!</definedName>
    <definedName name="Z_2804E4BB_ED21_11D4_A6F8_00508B654B8B_.wvu.PrintArea" hidden="1">#REF!</definedName>
    <definedName name="Z_2804E4BB_ED21_11D4_A6F8_00508B654B8B_.wvu.Rows" localSheetId="1" hidden="1">#REF!,#REF!</definedName>
    <definedName name="Z_2804E4BB_ED21_11D4_A6F8_00508B654B8B_.wvu.Rows" localSheetId="5" hidden="1">#REF!,#REF!</definedName>
    <definedName name="Z_2804E4BB_ED21_11D4_A6F8_00508B654B8B_.wvu.Rows" localSheetId="2" hidden="1">#REF!,#REF!</definedName>
    <definedName name="Z_2804E4BB_ED21_11D4_A6F8_00508B654B8B_.wvu.Rows" localSheetId="7" hidden="1">#REF!,#REF!</definedName>
    <definedName name="Z_2804E4BB_ED21_11D4_A6F8_00508B654B8B_.wvu.Rows" localSheetId="3" hidden="1">#REF!,#REF!</definedName>
    <definedName name="Z_2804E4BB_ED21_11D4_A6F8_00508B654B8B_.wvu.Rows" localSheetId="4" hidden="1">#REF!,#REF!</definedName>
    <definedName name="Z_2804E4BB_ED21_11D4_A6F8_00508B654B8B_.wvu.Rows" hidden="1">#REF!,#REF!</definedName>
    <definedName name="Z_5A868EA0_ED63_11D4_A6F8_009027BEE0E0_.wvu.Cols" localSheetId="1" hidden="1">#REF!,#REF!,#REF!</definedName>
    <definedName name="Z_5A868EA0_ED63_11D4_A6F8_009027BEE0E0_.wvu.Cols" localSheetId="5" hidden="1">#REF!,#REF!,#REF!</definedName>
    <definedName name="Z_5A868EA0_ED63_11D4_A6F8_009027BEE0E0_.wvu.Cols" localSheetId="2" hidden="1">#REF!,#REF!,#REF!</definedName>
    <definedName name="Z_5A868EA0_ED63_11D4_A6F8_009027BEE0E0_.wvu.Cols" localSheetId="7" hidden="1">#REF!,#REF!,#REF!</definedName>
    <definedName name="Z_5A868EA0_ED63_11D4_A6F8_009027BEE0E0_.wvu.Cols" localSheetId="3" hidden="1">#REF!,#REF!,#REF!</definedName>
    <definedName name="Z_5A868EA0_ED63_11D4_A6F8_009027BEE0E0_.wvu.Cols" localSheetId="4" hidden="1">#REF!,#REF!,#REF!</definedName>
    <definedName name="Z_5A868EA0_ED63_11D4_A6F8_009027BEE0E0_.wvu.Cols" hidden="1">#REF!,#REF!,#REF!</definedName>
    <definedName name="Z_5A868EA0_ED63_11D4_A6F8_009027BEE0E0_.wvu.FilterData" localSheetId="1" hidden="1">#REF!</definedName>
    <definedName name="Z_5A868EA0_ED63_11D4_A6F8_009027BEE0E0_.wvu.FilterData" localSheetId="5" hidden="1">#REF!</definedName>
    <definedName name="Z_5A868EA0_ED63_11D4_A6F8_009027BEE0E0_.wvu.FilterData" localSheetId="2" hidden="1">#REF!</definedName>
    <definedName name="Z_5A868EA0_ED63_11D4_A6F8_009027BEE0E0_.wvu.FilterData" localSheetId="7" hidden="1">#REF!</definedName>
    <definedName name="Z_5A868EA0_ED63_11D4_A6F8_009027BEE0E0_.wvu.FilterData" localSheetId="3" hidden="1">#REF!</definedName>
    <definedName name="Z_5A868EA0_ED63_11D4_A6F8_009027BEE0E0_.wvu.FilterData" localSheetId="4" hidden="1">#REF!</definedName>
    <definedName name="Z_5A868EA0_ED63_11D4_A6F8_009027BEE0E0_.wvu.FilterData" hidden="1">#REF!</definedName>
    <definedName name="Z_5A868EA0_ED63_11D4_A6F8_009027BEE0E0_.wvu.PrintArea" localSheetId="1" hidden="1">#REF!</definedName>
    <definedName name="Z_5A868EA0_ED63_11D4_A6F8_009027BEE0E0_.wvu.PrintArea" localSheetId="5" hidden="1">#REF!</definedName>
    <definedName name="Z_5A868EA0_ED63_11D4_A6F8_009027BEE0E0_.wvu.PrintArea" localSheetId="2" hidden="1">#REF!</definedName>
    <definedName name="Z_5A868EA0_ED63_11D4_A6F8_009027BEE0E0_.wvu.PrintArea" localSheetId="7" hidden="1">#REF!</definedName>
    <definedName name="Z_5A868EA0_ED63_11D4_A6F8_009027BEE0E0_.wvu.PrintArea" localSheetId="3" hidden="1">#REF!</definedName>
    <definedName name="Z_5A868EA0_ED63_11D4_A6F8_009027BEE0E0_.wvu.PrintArea" localSheetId="4" hidden="1">#REF!</definedName>
    <definedName name="Z_5A868EA0_ED63_11D4_A6F8_009027BEE0E0_.wvu.PrintArea" hidden="1">#REF!</definedName>
    <definedName name="Z_5A868EA0_ED63_11D4_A6F8_009027BEE0E0_.wvu.Rows" localSheetId="1" hidden="1">#REF!,#REF!</definedName>
    <definedName name="Z_5A868EA0_ED63_11D4_A6F8_009027BEE0E0_.wvu.Rows" localSheetId="5" hidden="1">#REF!,#REF!</definedName>
    <definedName name="Z_5A868EA0_ED63_11D4_A6F8_009027BEE0E0_.wvu.Rows" localSheetId="2" hidden="1">#REF!,#REF!</definedName>
    <definedName name="Z_5A868EA0_ED63_11D4_A6F8_009027BEE0E0_.wvu.Rows" localSheetId="7" hidden="1">#REF!,#REF!</definedName>
    <definedName name="Z_5A868EA0_ED63_11D4_A6F8_009027BEE0E0_.wvu.Rows" localSheetId="3" hidden="1">#REF!,#REF!</definedName>
    <definedName name="Z_5A868EA0_ED63_11D4_A6F8_009027BEE0E0_.wvu.Rows" localSheetId="4" hidden="1">#REF!,#REF!</definedName>
    <definedName name="Z_5A868EA0_ED63_11D4_A6F8_009027BEE0E0_.wvu.Rows" hidden="1">#REF!,#REF!</definedName>
    <definedName name="Z_6E40955B_C2F5_11D5_A6F7_009027BEE7F1_.wvu.Cols" localSheetId="1" hidden="1">#REF!,#REF!,#REF!</definedName>
    <definedName name="Z_6E40955B_C2F5_11D5_A6F7_009027BEE7F1_.wvu.Cols" localSheetId="5" hidden="1">#REF!,#REF!,#REF!</definedName>
    <definedName name="Z_6E40955B_C2F5_11D5_A6F7_009027BEE7F1_.wvu.Cols" localSheetId="2" hidden="1">#REF!,#REF!,#REF!</definedName>
    <definedName name="Z_6E40955B_C2F5_11D5_A6F7_009027BEE7F1_.wvu.Cols" localSheetId="7" hidden="1">#REF!,#REF!,#REF!</definedName>
    <definedName name="Z_6E40955B_C2F5_11D5_A6F7_009027BEE7F1_.wvu.Cols" localSheetId="3" hidden="1">#REF!,#REF!,#REF!</definedName>
    <definedName name="Z_6E40955B_C2F5_11D5_A6F7_009027BEE7F1_.wvu.Cols" localSheetId="4" hidden="1">#REF!,#REF!,#REF!</definedName>
    <definedName name="Z_6E40955B_C2F5_11D5_A6F7_009027BEE7F1_.wvu.Cols" hidden="1">#REF!,#REF!,#REF!</definedName>
    <definedName name="Z_6E40955B_C2F5_11D5_A6F7_009027BEE7F1_.wvu.FilterData" localSheetId="1" hidden="1">#REF!</definedName>
    <definedName name="Z_6E40955B_C2F5_11D5_A6F7_009027BEE7F1_.wvu.FilterData" localSheetId="5" hidden="1">#REF!</definedName>
    <definedName name="Z_6E40955B_C2F5_11D5_A6F7_009027BEE7F1_.wvu.FilterData" localSheetId="2" hidden="1">#REF!</definedName>
    <definedName name="Z_6E40955B_C2F5_11D5_A6F7_009027BEE7F1_.wvu.FilterData" localSheetId="7" hidden="1">#REF!</definedName>
    <definedName name="Z_6E40955B_C2F5_11D5_A6F7_009027BEE7F1_.wvu.FilterData" localSheetId="3" hidden="1">#REF!</definedName>
    <definedName name="Z_6E40955B_C2F5_11D5_A6F7_009027BEE7F1_.wvu.FilterData" localSheetId="4" hidden="1">#REF!</definedName>
    <definedName name="Z_6E40955B_C2F5_11D5_A6F7_009027BEE7F1_.wvu.FilterData" hidden="1">#REF!</definedName>
    <definedName name="Z_6E40955B_C2F5_11D5_A6F7_009027BEE7F1_.wvu.PrintArea" localSheetId="1" hidden="1">#REF!</definedName>
    <definedName name="Z_6E40955B_C2F5_11D5_A6F7_009027BEE7F1_.wvu.PrintArea" localSheetId="5" hidden="1">#REF!</definedName>
    <definedName name="Z_6E40955B_C2F5_11D5_A6F7_009027BEE7F1_.wvu.PrintArea" localSheetId="2" hidden="1">#REF!</definedName>
    <definedName name="Z_6E40955B_C2F5_11D5_A6F7_009027BEE7F1_.wvu.PrintArea" localSheetId="7" hidden="1">#REF!</definedName>
    <definedName name="Z_6E40955B_C2F5_11D5_A6F7_009027BEE7F1_.wvu.PrintArea" localSheetId="3" hidden="1">#REF!</definedName>
    <definedName name="Z_6E40955B_C2F5_11D5_A6F7_009027BEE7F1_.wvu.PrintArea" localSheetId="4" hidden="1">#REF!</definedName>
    <definedName name="Z_6E40955B_C2F5_11D5_A6F7_009027BEE7F1_.wvu.PrintArea" hidden="1">#REF!</definedName>
    <definedName name="Z_6E40955B_C2F5_11D5_A6F7_009027BEE7F1_.wvu.PrintTitles" localSheetId="1" hidden="1">#REF!</definedName>
    <definedName name="Z_6E40955B_C2F5_11D5_A6F7_009027BEE7F1_.wvu.PrintTitles" localSheetId="5" hidden="1">#REF!</definedName>
    <definedName name="Z_6E40955B_C2F5_11D5_A6F7_009027BEE7F1_.wvu.PrintTitles" localSheetId="2" hidden="1">#REF!</definedName>
    <definedName name="Z_6E40955B_C2F5_11D5_A6F7_009027BEE7F1_.wvu.PrintTitles" localSheetId="7" hidden="1">#REF!</definedName>
    <definedName name="Z_6E40955B_C2F5_11D5_A6F7_009027BEE7F1_.wvu.PrintTitles" localSheetId="3" hidden="1">#REF!</definedName>
    <definedName name="Z_6E40955B_C2F5_11D5_A6F7_009027BEE7F1_.wvu.PrintTitles" localSheetId="4" hidden="1">#REF!</definedName>
    <definedName name="Z_6E40955B_C2F5_11D5_A6F7_009027BEE7F1_.wvu.PrintTitles" hidden="1">#REF!</definedName>
    <definedName name="Z_6E40955B_C2F5_11D5_A6F7_009027BEE7F1_.wvu.Rows" localSheetId="1" hidden="1">#REF!,#REF!</definedName>
    <definedName name="Z_6E40955B_C2F5_11D5_A6F7_009027BEE7F1_.wvu.Rows" localSheetId="5" hidden="1">#REF!,#REF!</definedName>
    <definedName name="Z_6E40955B_C2F5_11D5_A6F7_009027BEE7F1_.wvu.Rows" localSheetId="2" hidden="1">#REF!,#REF!</definedName>
    <definedName name="Z_6E40955B_C2F5_11D5_A6F7_009027BEE7F1_.wvu.Rows" localSheetId="7" hidden="1">#REF!,#REF!</definedName>
    <definedName name="Z_6E40955B_C2F5_11D5_A6F7_009027BEE7F1_.wvu.Rows" localSheetId="3" hidden="1">#REF!,#REF!</definedName>
    <definedName name="Z_6E40955B_C2F5_11D5_A6F7_009027BEE7F1_.wvu.Rows" localSheetId="4" hidden="1">#REF!,#REF!</definedName>
    <definedName name="Z_6E40955B_C2F5_11D5_A6F7_009027BEE7F1_.wvu.Rows" hidden="1">#REF!,#REF!</definedName>
    <definedName name="Z_901DD601_3312_11D5_8F89_00010215A1CA_.wvu.Rows" localSheetId="1" hidden="1">#REF!,#REF!</definedName>
    <definedName name="Z_901DD601_3312_11D5_8F89_00010215A1CA_.wvu.Rows" localSheetId="5" hidden="1">#REF!,#REF!</definedName>
    <definedName name="Z_901DD601_3312_11D5_8F89_00010215A1CA_.wvu.Rows" localSheetId="2" hidden="1">#REF!,#REF!</definedName>
    <definedName name="Z_901DD601_3312_11D5_8F89_00010215A1CA_.wvu.Rows" localSheetId="7" hidden="1">#REF!,#REF!</definedName>
    <definedName name="Z_901DD601_3312_11D5_8F89_00010215A1CA_.wvu.Rows" localSheetId="3" hidden="1">#REF!,#REF!</definedName>
    <definedName name="Z_901DD601_3312_11D5_8F89_00010215A1CA_.wvu.Rows" localSheetId="4" hidden="1">#REF!,#REF!</definedName>
    <definedName name="Z_901DD601_3312_11D5_8F89_00010215A1CA_.wvu.Rows" hidden="1">#REF!,#REF!</definedName>
    <definedName name="Z_A158D6E1_ED44_11D4_A6F7_00508B654028_.wvu.Cols" localSheetId="1" hidden="1">#REF!,#REF!</definedName>
    <definedName name="Z_A158D6E1_ED44_11D4_A6F7_00508B654028_.wvu.Cols" localSheetId="5" hidden="1">#REF!,#REF!</definedName>
    <definedName name="Z_A158D6E1_ED44_11D4_A6F7_00508B654028_.wvu.Cols" localSheetId="2" hidden="1">#REF!,#REF!</definedName>
    <definedName name="Z_A158D6E1_ED44_11D4_A6F7_00508B654028_.wvu.Cols" localSheetId="7" hidden="1">#REF!,#REF!</definedName>
    <definedName name="Z_A158D6E1_ED44_11D4_A6F7_00508B654028_.wvu.Cols" localSheetId="3" hidden="1">#REF!,#REF!</definedName>
    <definedName name="Z_A158D6E1_ED44_11D4_A6F7_00508B654028_.wvu.Cols" localSheetId="4" hidden="1">#REF!,#REF!</definedName>
    <definedName name="Z_A158D6E1_ED44_11D4_A6F7_00508B654028_.wvu.Cols" hidden="1">#REF!,#REF!</definedName>
    <definedName name="Z_A158D6E1_ED44_11D4_A6F7_00508B654028_.wvu.FilterData" localSheetId="1" hidden="1">#REF!</definedName>
    <definedName name="Z_A158D6E1_ED44_11D4_A6F7_00508B654028_.wvu.FilterData" localSheetId="5" hidden="1">#REF!</definedName>
    <definedName name="Z_A158D6E1_ED44_11D4_A6F7_00508B654028_.wvu.FilterData" localSheetId="2" hidden="1">#REF!</definedName>
    <definedName name="Z_A158D6E1_ED44_11D4_A6F7_00508B654028_.wvu.FilterData" localSheetId="7" hidden="1">#REF!</definedName>
    <definedName name="Z_A158D6E1_ED44_11D4_A6F7_00508B654028_.wvu.FilterData" localSheetId="3" hidden="1">#REF!</definedName>
    <definedName name="Z_A158D6E1_ED44_11D4_A6F7_00508B654028_.wvu.FilterData" localSheetId="4" hidden="1">#REF!</definedName>
    <definedName name="Z_A158D6E1_ED44_11D4_A6F7_00508B654028_.wvu.FilterData" hidden="1">#REF!</definedName>
    <definedName name="Z_A158D6E1_ED44_11D4_A6F7_00508B654028_.wvu.PrintArea" localSheetId="1" hidden="1">#REF!</definedName>
    <definedName name="Z_A158D6E1_ED44_11D4_A6F7_00508B654028_.wvu.PrintArea" localSheetId="5" hidden="1">#REF!</definedName>
    <definedName name="Z_A158D6E1_ED44_11D4_A6F7_00508B654028_.wvu.PrintArea" localSheetId="2" hidden="1">#REF!</definedName>
    <definedName name="Z_A158D6E1_ED44_11D4_A6F7_00508B654028_.wvu.PrintArea" localSheetId="7" hidden="1">#REF!</definedName>
    <definedName name="Z_A158D6E1_ED44_11D4_A6F7_00508B654028_.wvu.PrintArea" localSheetId="3" hidden="1">#REF!</definedName>
    <definedName name="Z_A158D6E1_ED44_11D4_A6F7_00508B654028_.wvu.PrintArea" localSheetId="4" hidden="1">#REF!</definedName>
    <definedName name="Z_A158D6E1_ED44_11D4_A6F7_00508B654028_.wvu.PrintArea" hidden="1">#REF!</definedName>
    <definedName name="Z_A158D6E1_ED44_11D4_A6F7_00508B654028_.wvu.Rows" localSheetId="1" hidden="1">#REF!,#REF!</definedName>
    <definedName name="Z_A158D6E1_ED44_11D4_A6F7_00508B654028_.wvu.Rows" localSheetId="5" hidden="1">#REF!,#REF!</definedName>
    <definedName name="Z_A158D6E1_ED44_11D4_A6F7_00508B654028_.wvu.Rows" localSheetId="2" hidden="1">#REF!,#REF!</definedName>
    <definedName name="Z_A158D6E1_ED44_11D4_A6F7_00508B654028_.wvu.Rows" localSheetId="7" hidden="1">#REF!,#REF!</definedName>
    <definedName name="Z_A158D6E1_ED44_11D4_A6F7_00508B654028_.wvu.Rows" localSheetId="3" hidden="1">#REF!,#REF!</definedName>
    <definedName name="Z_A158D6E1_ED44_11D4_A6F7_00508B654028_.wvu.Rows" localSheetId="4" hidden="1">#REF!,#REF!</definedName>
    <definedName name="Z_A158D6E1_ED44_11D4_A6F7_00508B654028_.wvu.Rows" hidden="1">#REF!,#REF!</definedName>
    <definedName name="Z_ADA92181_C3E4_11D5_A6F7_00508B6A7686_.wvu.Cols" localSheetId="1" hidden="1">#REF!,#REF!,#REF!</definedName>
    <definedName name="Z_ADA92181_C3E4_11D5_A6F7_00508B6A7686_.wvu.Cols" localSheetId="5" hidden="1">#REF!,#REF!,#REF!</definedName>
    <definedName name="Z_ADA92181_C3E4_11D5_A6F7_00508B6A7686_.wvu.Cols" localSheetId="2" hidden="1">#REF!,#REF!,#REF!</definedName>
    <definedName name="Z_ADA92181_C3E4_11D5_A6F7_00508B6A7686_.wvu.Cols" localSheetId="7" hidden="1">#REF!,#REF!,#REF!</definedName>
    <definedName name="Z_ADA92181_C3E4_11D5_A6F7_00508B6A7686_.wvu.Cols" localSheetId="3" hidden="1">#REF!,#REF!,#REF!</definedName>
    <definedName name="Z_ADA92181_C3E4_11D5_A6F7_00508B6A7686_.wvu.Cols" localSheetId="4" hidden="1">#REF!,#REF!,#REF!</definedName>
    <definedName name="Z_ADA92181_C3E4_11D5_A6F7_00508B6A7686_.wvu.Cols" hidden="1">#REF!,#REF!,#REF!</definedName>
    <definedName name="Z_ADA92181_C3E4_11D5_A6F7_00508B6A7686_.wvu.FilterData" localSheetId="1" hidden="1">#REF!</definedName>
    <definedName name="Z_ADA92181_C3E4_11D5_A6F7_00508B6A7686_.wvu.FilterData" localSheetId="5" hidden="1">#REF!</definedName>
    <definedName name="Z_ADA92181_C3E4_11D5_A6F7_00508B6A7686_.wvu.FilterData" localSheetId="2" hidden="1">#REF!</definedName>
    <definedName name="Z_ADA92181_C3E4_11D5_A6F7_00508B6A7686_.wvu.FilterData" localSheetId="7" hidden="1">#REF!</definedName>
    <definedName name="Z_ADA92181_C3E4_11D5_A6F7_00508B6A7686_.wvu.FilterData" localSheetId="3" hidden="1">#REF!</definedName>
    <definedName name="Z_ADA92181_C3E4_11D5_A6F7_00508B6A7686_.wvu.FilterData" localSheetId="4" hidden="1">#REF!</definedName>
    <definedName name="Z_ADA92181_C3E4_11D5_A6F7_00508B6A7686_.wvu.FilterData" hidden="1">#REF!</definedName>
    <definedName name="Z_ADA92181_C3E4_11D5_A6F7_00508B6A7686_.wvu.PrintArea" localSheetId="1" hidden="1">#REF!</definedName>
    <definedName name="Z_ADA92181_C3E4_11D5_A6F7_00508B6A7686_.wvu.PrintArea" localSheetId="5" hidden="1">#REF!</definedName>
    <definedName name="Z_ADA92181_C3E4_11D5_A6F7_00508B6A7686_.wvu.PrintArea" localSheetId="2" hidden="1">#REF!</definedName>
    <definedName name="Z_ADA92181_C3E4_11D5_A6F7_00508B6A7686_.wvu.PrintArea" localSheetId="7" hidden="1">#REF!</definedName>
    <definedName name="Z_ADA92181_C3E4_11D5_A6F7_00508B6A7686_.wvu.PrintArea" localSheetId="3" hidden="1">#REF!</definedName>
    <definedName name="Z_ADA92181_C3E4_11D5_A6F7_00508B6A7686_.wvu.PrintArea" localSheetId="4" hidden="1">#REF!</definedName>
    <definedName name="Z_ADA92181_C3E4_11D5_A6F7_00508B6A7686_.wvu.PrintArea" hidden="1">#REF!</definedName>
    <definedName name="Z_ADA92181_C3E4_11D5_A6F7_00508B6A7686_.wvu.PrintTitles" localSheetId="1" hidden="1">#REF!</definedName>
    <definedName name="Z_ADA92181_C3E4_11D5_A6F7_00508B6A7686_.wvu.PrintTitles" localSheetId="5" hidden="1">#REF!</definedName>
    <definedName name="Z_ADA92181_C3E4_11D5_A6F7_00508B6A7686_.wvu.PrintTitles" localSheetId="2" hidden="1">#REF!</definedName>
    <definedName name="Z_ADA92181_C3E4_11D5_A6F7_00508B6A7686_.wvu.PrintTitles" localSheetId="7" hidden="1">#REF!</definedName>
    <definedName name="Z_ADA92181_C3E4_11D5_A6F7_00508B6A7686_.wvu.PrintTitles" localSheetId="3" hidden="1">#REF!</definedName>
    <definedName name="Z_ADA92181_C3E4_11D5_A6F7_00508B6A7686_.wvu.PrintTitles" localSheetId="4" hidden="1">#REF!</definedName>
    <definedName name="Z_ADA92181_C3E4_11D5_A6F7_00508B6A7686_.wvu.PrintTitles" hidden="1">#REF!</definedName>
    <definedName name="Z_ADA92181_C3E4_11D5_A6F7_00508B6A7686_.wvu.Rows" localSheetId="1" hidden="1">#REF!,#REF!</definedName>
    <definedName name="Z_ADA92181_C3E4_11D5_A6F7_00508B6A7686_.wvu.Rows" localSheetId="5" hidden="1">#REF!,#REF!</definedName>
    <definedName name="Z_ADA92181_C3E4_11D5_A6F7_00508B6A7686_.wvu.Rows" localSheetId="2" hidden="1">#REF!,#REF!</definedName>
    <definedName name="Z_ADA92181_C3E4_11D5_A6F7_00508B6A7686_.wvu.Rows" localSheetId="7" hidden="1">#REF!,#REF!</definedName>
    <definedName name="Z_ADA92181_C3E4_11D5_A6F7_00508B6A7686_.wvu.Rows" localSheetId="3" hidden="1">#REF!,#REF!</definedName>
    <definedName name="Z_ADA92181_C3E4_11D5_A6F7_00508B6A7686_.wvu.Rows" localSheetId="4" hidden="1">#REF!,#REF!</definedName>
    <definedName name="Z_ADA92181_C3E4_11D5_A6F7_00508B6A7686_.wvu.Rows" hidden="1">#REF!,#REF!</definedName>
    <definedName name="Z_D4FBBAF2_ED2F_11D4_A6F7_00508B6540C5_.wvu.FilterData" localSheetId="1" hidden="1">#REF!</definedName>
    <definedName name="Z_D4FBBAF2_ED2F_11D4_A6F7_00508B6540C5_.wvu.FilterData" localSheetId="5" hidden="1">#REF!</definedName>
    <definedName name="Z_D4FBBAF2_ED2F_11D4_A6F7_00508B6540C5_.wvu.FilterData" localSheetId="2" hidden="1">#REF!</definedName>
    <definedName name="Z_D4FBBAF2_ED2F_11D4_A6F7_00508B6540C5_.wvu.FilterData" localSheetId="7" hidden="1">#REF!</definedName>
    <definedName name="Z_D4FBBAF2_ED2F_11D4_A6F7_00508B6540C5_.wvu.FilterData" localSheetId="3" hidden="1">#REF!</definedName>
    <definedName name="Z_D4FBBAF2_ED2F_11D4_A6F7_00508B6540C5_.wvu.FilterData" localSheetId="4" hidden="1">#REF!</definedName>
    <definedName name="Z_D4FBBAF2_ED2F_11D4_A6F7_00508B6540C5_.wvu.FilterData" hidden="1">#REF!</definedName>
    <definedName name="Z_D9E68341_C2F0_11D5_A6F7_00508B6540C5_.wvu.Cols" localSheetId="1" hidden="1">#REF!,#REF!,#REF!</definedName>
    <definedName name="Z_D9E68341_C2F0_11D5_A6F7_00508B6540C5_.wvu.Cols" localSheetId="5" hidden="1">#REF!,#REF!,#REF!</definedName>
    <definedName name="Z_D9E68341_C2F0_11D5_A6F7_00508B6540C5_.wvu.Cols" localSheetId="2" hidden="1">#REF!,#REF!,#REF!</definedName>
    <definedName name="Z_D9E68341_C2F0_11D5_A6F7_00508B6540C5_.wvu.Cols" localSheetId="7" hidden="1">#REF!,#REF!,#REF!</definedName>
    <definedName name="Z_D9E68341_C2F0_11D5_A6F7_00508B6540C5_.wvu.Cols" localSheetId="3" hidden="1">#REF!,#REF!,#REF!</definedName>
    <definedName name="Z_D9E68341_C2F0_11D5_A6F7_00508B6540C5_.wvu.Cols" localSheetId="4" hidden="1">#REF!,#REF!,#REF!</definedName>
    <definedName name="Z_D9E68341_C2F0_11D5_A6F7_00508B6540C5_.wvu.Cols" hidden="1">#REF!,#REF!,#REF!</definedName>
    <definedName name="Z_D9E68341_C2F0_11D5_A6F7_00508B6540C5_.wvu.FilterData" localSheetId="1" hidden="1">#REF!</definedName>
    <definedName name="Z_D9E68341_C2F0_11D5_A6F7_00508B6540C5_.wvu.FilterData" localSheetId="5" hidden="1">#REF!</definedName>
    <definedName name="Z_D9E68341_C2F0_11D5_A6F7_00508B6540C5_.wvu.FilterData" localSheetId="2" hidden="1">#REF!</definedName>
    <definedName name="Z_D9E68341_C2F0_11D5_A6F7_00508B6540C5_.wvu.FilterData" localSheetId="7" hidden="1">#REF!</definedName>
    <definedName name="Z_D9E68341_C2F0_11D5_A6F7_00508B6540C5_.wvu.FilterData" localSheetId="3" hidden="1">#REF!</definedName>
    <definedName name="Z_D9E68341_C2F0_11D5_A6F7_00508B6540C5_.wvu.FilterData" localSheetId="4" hidden="1">#REF!</definedName>
    <definedName name="Z_D9E68341_C2F0_11D5_A6F7_00508B6540C5_.wvu.FilterData" hidden="1">#REF!</definedName>
    <definedName name="Z_D9E68341_C2F0_11D5_A6F7_00508B6540C5_.wvu.PrintArea" localSheetId="1" hidden="1">#REF!</definedName>
    <definedName name="Z_D9E68341_C2F0_11D5_A6F7_00508B6540C5_.wvu.PrintArea" localSheetId="5" hidden="1">#REF!</definedName>
    <definedName name="Z_D9E68341_C2F0_11D5_A6F7_00508B6540C5_.wvu.PrintArea" localSheetId="2" hidden="1">#REF!</definedName>
    <definedName name="Z_D9E68341_C2F0_11D5_A6F7_00508B6540C5_.wvu.PrintArea" localSheetId="7" hidden="1">#REF!</definedName>
    <definedName name="Z_D9E68341_C2F0_11D5_A6F7_00508B6540C5_.wvu.PrintArea" localSheetId="3" hidden="1">#REF!</definedName>
    <definedName name="Z_D9E68341_C2F0_11D5_A6F7_00508B6540C5_.wvu.PrintArea" localSheetId="4" hidden="1">#REF!</definedName>
    <definedName name="Z_D9E68341_C2F0_11D5_A6F7_00508B6540C5_.wvu.PrintArea" hidden="1">#REF!</definedName>
    <definedName name="Z_D9E68341_C2F0_11D5_A6F7_00508B6540C5_.wvu.PrintTitles" localSheetId="1" hidden="1">#REF!</definedName>
    <definedName name="Z_D9E68341_C2F0_11D5_A6F7_00508B6540C5_.wvu.PrintTitles" localSheetId="5" hidden="1">#REF!</definedName>
    <definedName name="Z_D9E68341_C2F0_11D5_A6F7_00508B6540C5_.wvu.PrintTitles" localSheetId="2" hidden="1">#REF!</definedName>
    <definedName name="Z_D9E68341_C2F0_11D5_A6F7_00508B6540C5_.wvu.PrintTitles" localSheetId="7" hidden="1">#REF!</definedName>
    <definedName name="Z_D9E68341_C2F0_11D5_A6F7_00508B6540C5_.wvu.PrintTitles" localSheetId="3" hidden="1">#REF!</definedName>
    <definedName name="Z_D9E68341_C2F0_11D5_A6F7_00508B6540C5_.wvu.PrintTitles" localSheetId="4" hidden="1">#REF!</definedName>
    <definedName name="Z_D9E68341_C2F0_11D5_A6F7_00508B6540C5_.wvu.PrintTitles" hidden="1">#REF!</definedName>
    <definedName name="Z_D9E68341_C2F0_11D5_A6F7_00508B6540C5_.wvu.Rows" localSheetId="1" hidden="1">#REF!</definedName>
    <definedName name="Z_D9E68341_C2F0_11D5_A6F7_00508B6540C5_.wvu.Rows" localSheetId="5" hidden="1">#REF!</definedName>
    <definedName name="Z_D9E68341_C2F0_11D5_A6F7_00508B6540C5_.wvu.Rows" localSheetId="2" hidden="1">#REF!</definedName>
    <definedName name="Z_D9E68341_C2F0_11D5_A6F7_00508B6540C5_.wvu.Rows" localSheetId="7" hidden="1">#REF!</definedName>
    <definedName name="Z_D9E68341_C2F0_11D5_A6F7_00508B6540C5_.wvu.Rows" localSheetId="3" hidden="1">#REF!</definedName>
    <definedName name="Z_D9E68341_C2F0_11D5_A6F7_00508B6540C5_.wvu.Rows" localSheetId="4" hidden="1">#REF!</definedName>
    <definedName name="Z_D9E68341_C2F0_11D5_A6F7_00508B6540C5_.wvu.Rows" hidden="1">#REF!</definedName>
    <definedName name="zzz" localSheetId="1" hidden="1">{"FCF",#N/A,FALSE,"Results"}</definedName>
    <definedName name="zzz" localSheetId="5" hidden="1">{"FCF",#N/A,FALSE,"Results"}</definedName>
    <definedName name="zzz" localSheetId="2" hidden="1">{"FCF",#N/A,FALSE,"Results"}</definedName>
    <definedName name="zzz" localSheetId="7" hidden="1">{"FCF",#N/A,FALSE,"Results"}</definedName>
    <definedName name="zzz" localSheetId="3" hidden="1">{"FCF",#N/A,FALSE,"Results"}</definedName>
    <definedName name="zzz" localSheetId="4" hidden="1">{"FCF",#N/A,FALSE,"Results"}</definedName>
    <definedName name="zzz" localSheetId="9" hidden="1">{"FCF",#N/A,FALSE,"Results"}</definedName>
    <definedName name="zzz" hidden="1">{"FCF",#N/A,FALSE,"Results"}</definedName>
    <definedName name="аа" localSheetId="1" hidden="1">{"Valuation_Common",#N/A,FALSE,"Valuation"}</definedName>
    <definedName name="аа" localSheetId="5" hidden="1">{"Valuation_Common",#N/A,FALSE,"Valuation"}</definedName>
    <definedName name="аа" localSheetId="2" hidden="1">{"Valuation_Common",#N/A,FALSE,"Valuation"}</definedName>
    <definedName name="аа" localSheetId="7" hidden="1">{"Valuation_Common",#N/A,FALSE,"Valuation"}</definedName>
    <definedName name="аа" localSheetId="3" hidden="1">{"Valuation_Common",#N/A,FALSE,"Valuation"}</definedName>
    <definedName name="аа" localSheetId="4" hidden="1">{"Valuation_Common",#N/A,FALSE,"Valuation"}</definedName>
    <definedName name="аа" localSheetId="9" hidden="1">{"Valuation_Common",#N/A,FALSE,"Valuation"}</definedName>
    <definedName name="аа" hidden="1">{"Valuation_Common",#N/A,FALSE,"Valuation"}</definedName>
    <definedName name="ааа" localSheetId="1" hidden="1">{#N/A,#N/A,FALSE,"Aging Summary";#N/A,#N/A,FALSE,"Ratio Analysis";#N/A,#N/A,FALSE,"Test 120 Day Accts";#N/A,#N/A,FALSE,"Tickmarks"}</definedName>
    <definedName name="ааа" localSheetId="5" hidden="1">{#N/A,#N/A,FALSE,"Aging Summary";#N/A,#N/A,FALSE,"Ratio Analysis";#N/A,#N/A,FALSE,"Test 120 Day Accts";#N/A,#N/A,FALSE,"Tickmarks"}</definedName>
    <definedName name="ааа" localSheetId="2" hidden="1">{#N/A,#N/A,FALSE,"Aging Summary";#N/A,#N/A,FALSE,"Ratio Analysis";#N/A,#N/A,FALSE,"Test 120 Day Accts";#N/A,#N/A,FALSE,"Tickmarks"}</definedName>
    <definedName name="ааа" localSheetId="7" hidden="1">{#N/A,#N/A,FALSE,"Aging Summary";#N/A,#N/A,FALSE,"Ratio Analysis";#N/A,#N/A,FALSE,"Test 120 Day Accts";#N/A,#N/A,FALSE,"Tickmarks"}</definedName>
    <definedName name="ааа" localSheetId="3" hidden="1">{#N/A,#N/A,FALSE,"Aging Summary";#N/A,#N/A,FALSE,"Ratio Analysis";#N/A,#N/A,FALSE,"Test 120 Day Accts";#N/A,#N/A,FALSE,"Tickmarks"}</definedName>
    <definedName name="ааа" localSheetId="4" hidden="1">{#N/A,#N/A,FALSE,"Aging Summary";#N/A,#N/A,FALSE,"Ratio Analysis";#N/A,#N/A,FALSE,"Test 120 Day Accts";#N/A,#N/A,FALSE,"Tickmarks"}</definedName>
    <definedName name="ааа" localSheetId="9" hidden="1">{#N/A,#N/A,FALSE,"Aging Summary";#N/A,#N/A,FALSE,"Ratio Analysis";#N/A,#N/A,FALSE,"Test 120 Day Accts";#N/A,#N/A,FALSE,"Tickmarks"}</definedName>
    <definedName name="ааа" hidden="1">{#N/A,#N/A,FALSE,"Aging Summary";#N/A,#N/A,FALSE,"Ratio Analysis";#N/A,#N/A,FALSE,"Test 120 Day Accts";#N/A,#N/A,FALSE,"Tickmarks"}</definedName>
    <definedName name="ааппп" localSheetId="1" hidden="1">{"Valuation_Common",#N/A,FALSE,"Valuation"}</definedName>
    <definedName name="ааппп" localSheetId="5" hidden="1">{"Valuation_Common",#N/A,FALSE,"Valuation"}</definedName>
    <definedName name="ааппп" localSheetId="2" hidden="1">{"Valuation_Common",#N/A,FALSE,"Valuation"}</definedName>
    <definedName name="ааппп" localSheetId="7" hidden="1">{"Valuation_Common",#N/A,FALSE,"Valuation"}</definedName>
    <definedName name="ааппп" localSheetId="3" hidden="1">{"Valuation_Common",#N/A,FALSE,"Valuation"}</definedName>
    <definedName name="ааппп" localSheetId="4" hidden="1">{"Valuation_Common",#N/A,FALSE,"Valuation"}</definedName>
    <definedName name="ааппп" localSheetId="9" hidden="1">{"Valuation_Common",#N/A,FALSE,"Valuation"}</definedName>
    <definedName name="ааппп" hidden="1">{"Valuation_Common",#N/A,FALSE,"Valuation"}</definedName>
    <definedName name="авепо" localSheetId="1" hidden="1">{"Valuation_Common",#N/A,FALSE,"Valuation"}</definedName>
    <definedName name="авепо" localSheetId="5" hidden="1">{"Valuation_Common",#N/A,FALSE,"Valuation"}</definedName>
    <definedName name="авепо" localSheetId="2" hidden="1">{"Valuation_Common",#N/A,FALSE,"Valuation"}</definedName>
    <definedName name="авепо" localSheetId="7" hidden="1">{"Valuation_Common",#N/A,FALSE,"Valuation"}</definedName>
    <definedName name="авепо" localSheetId="3" hidden="1">{"Valuation_Common",#N/A,FALSE,"Valuation"}</definedName>
    <definedName name="авепо" localSheetId="4" hidden="1">{"Valuation_Common",#N/A,FALSE,"Valuation"}</definedName>
    <definedName name="авепо" localSheetId="9" hidden="1">{"Valuation_Common",#N/A,FALSE,"Valuation"}</definedName>
    <definedName name="авепо" hidden="1">{"Valuation_Common",#N/A,FALSE,"Valuation"}</definedName>
    <definedName name="аппрр" localSheetId="1" hidden="1">{"Valuation_Common",#N/A,FALSE,"Valuation"}</definedName>
    <definedName name="аппрр" localSheetId="5" hidden="1">{"Valuation_Common",#N/A,FALSE,"Valuation"}</definedName>
    <definedName name="аппрр" localSheetId="2" hidden="1">{"Valuation_Common",#N/A,FALSE,"Valuation"}</definedName>
    <definedName name="аппрр" localSheetId="7" hidden="1">{"Valuation_Common",#N/A,FALSE,"Valuation"}</definedName>
    <definedName name="аппрр" localSheetId="3" hidden="1">{"Valuation_Common",#N/A,FALSE,"Valuation"}</definedName>
    <definedName name="аппрр" localSheetId="4" hidden="1">{"Valuation_Common",#N/A,FALSE,"Valuation"}</definedName>
    <definedName name="аппрр" localSheetId="9" hidden="1">{"Valuation_Common",#N/A,FALSE,"Valuation"}</definedName>
    <definedName name="аппрр" hidden="1">{"Valuation_Common",#N/A,FALSE,"Valuation"}</definedName>
    <definedName name="борт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" localSheetId="5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" localSheetId="2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" localSheetId="7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" localSheetId="3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" localSheetId="4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" localSheetId="9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2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2" localSheetId="5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2" localSheetId="2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2" localSheetId="7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2" localSheetId="3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2" localSheetId="4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2" localSheetId="9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2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ввввв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5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2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3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4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ла" localSheetId="1" hidden="1">{#N/A,#N/A,FALSE,"Aging Summary";#N/A,#N/A,FALSE,"Ratio Analysis";#N/A,#N/A,FALSE,"Test 120 Day Accts";#N/A,#N/A,FALSE,"Tickmarks"}</definedName>
    <definedName name="вла" localSheetId="5" hidden="1">{#N/A,#N/A,FALSE,"Aging Summary";#N/A,#N/A,FALSE,"Ratio Analysis";#N/A,#N/A,FALSE,"Test 120 Day Accts";#N/A,#N/A,FALSE,"Tickmarks"}</definedName>
    <definedName name="вла" localSheetId="2" hidden="1">{#N/A,#N/A,FALSE,"Aging Summary";#N/A,#N/A,FALSE,"Ratio Analysis";#N/A,#N/A,FALSE,"Test 120 Day Accts";#N/A,#N/A,FALSE,"Tickmarks"}</definedName>
    <definedName name="вла" localSheetId="7" hidden="1">{#N/A,#N/A,FALSE,"Aging Summary";#N/A,#N/A,FALSE,"Ratio Analysis";#N/A,#N/A,FALSE,"Test 120 Day Accts";#N/A,#N/A,FALSE,"Tickmarks"}</definedName>
    <definedName name="вла" localSheetId="3" hidden="1">{#N/A,#N/A,FALSE,"Aging Summary";#N/A,#N/A,FALSE,"Ratio Analysis";#N/A,#N/A,FALSE,"Test 120 Day Accts";#N/A,#N/A,FALSE,"Tickmarks"}</definedName>
    <definedName name="вла" localSheetId="4" hidden="1">{#N/A,#N/A,FALSE,"Aging Summary";#N/A,#N/A,FALSE,"Ratio Analysis";#N/A,#N/A,FALSE,"Test 120 Day Accts";#N/A,#N/A,FALSE,"Tickmarks"}</definedName>
    <definedName name="вла" localSheetId="9" hidden="1">{#N/A,#N/A,FALSE,"Aging Summary";#N/A,#N/A,FALSE,"Ratio Analysis";#N/A,#N/A,FALSE,"Test 120 Day Accts";#N/A,#N/A,FALSE,"Tickmarks"}</definedName>
    <definedName name="вла" hidden="1">{#N/A,#N/A,FALSE,"Aging Summary";#N/A,#N/A,FALSE,"Ratio Analysis";#N/A,#N/A,FALSE,"Test 120 Day Accts";#N/A,#N/A,FALSE,"Tickmarks"}</definedName>
    <definedName name="вс" localSheetId="1" hidden="1">{#N/A,#N/A,FALSE,"Aging Summary";#N/A,#N/A,FALSE,"Ratio Analysis";#N/A,#N/A,FALSE,"Test 120 Day Accts";#N/A,#N/A,FALSE,"Tickmarks"}</definedName>
    <definedName name="вс" localSheetId="5" hidden="1">{#N/A,#N/A,FALSE,"Aging Summary";#N/A,#N/A,FALSE,"Ratio Analysis";#N/A,#N/A,FALSE,"Test 120 Day Accts";#N/A,#N/A,FALSE,"Tickmarks"}</definedName>
    <definedName name="вс" localSheetId="2" hidden="1">{#N/A,#N/A,FALSE,"Aging Summary";#N/A,#N/A,FALSE,"Ratio Analysis";#N/A,#N/A,FALSE,"Test 120 Day Accts";#N/A,#N/A,FALSE,"Tickmarks"}</definedName>
    <definedName name="вс" localSheetId="7" hidden="1">{#N/A,#N/A,FALSE,"Aging Summary";#N/A,#N/A,FALSE,"Ratio Analysis";#N/A,#N/A,FALSE,"Test 120 Day Accts";#N/A,#N/A,FALSE,"Tickmarks"}</definedName>
    <definedName name="вс" localSheetId="3" hidden="1">{#N/A,#N/A,FALSE,"Aging Summary";#N/A,#N/A,FALSE,"Ratio Analysis";#N/A,#N/A,FALSE,"Test 120 Day Accts";#N/A,#N/A,FALSE,"Tickmarks"}</definedName>
    <definedName name="вс" localSheetId="4" hidden="1">{#N/A,#N/A,FALSE,"Aging Summary";#N/A,#N/A,FALSE,"Ratio Analysis";#N/A,#N/A,FALSE,"Test 120 Day Accts";#N/A,#N/A,FALSE,"Tickmarks"}</definedName>
    <definedName name="вс" localSheetId="9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вуув" localSheetId="1" hidden="1">{#N/A,#N/A,TRUE,"Лист1";#N/A,#N/A,TRUE,"Лист2";#N/A,#N/A,TRUE,"Лист3"}</definedName>
    <definedName name="вуув" localSheetId="5" hidden="1">{#N/A,#N/A,TRUE,"Лист1";#N/A,#N/A,TRUE,"Лист2";#N/A,#N/A,TRUE,"Лист3"}</definedName>
    <definedName name="вуув" localSheetId="2" hidden="1">{#N/A,#N/A,TRUE,"Лист1";#N/A,#N/A,TRUE,"Лист2";#N/A,#N/A,TRUE,"Лист3"}</definedName>
    <definedName name="вуув" localSheetId="7" hidden="1">{#N/A,#N/A,TRUE,"Лист1";#N/A,#N/A,TRUE,"Лист2";#N/A,#N/A,TRUE,"Лист3"}</definedName>
    <definedName name="вуув" localSheetId="3" hidden="1">{#N/A,#N/A,TRUE,"Лист1";#N/A,#N/A,TRUE,"Лист2";#N/A,#N/A,TRUE,"Лист3"}</definedName>
    <definedName name="вуув" localSheetId="4" hidden="1">{#N/A,#N/A,TRUE,"Лист1";#N/A,#N/A,TRUE,"Лист2";#N/A,#N/A,TRUE,"Лист3"}</definedName>
    <definedName name="вуув" localSheetId="9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localSheetId="1" hidden="1">{#N/A,#N/A,TRUE,"Лист1";#N/A,#N/A,TRUE,"Лист2";#N/A,#N/A,TRUE,"Лист3"}</definedName>
    <definedName name="грприрцфв00ав98" localSheetId="5" hidden="1">{#N/A,#N/A,TRUE,"Лист1";#N/A,#N/A,TRUE,"Лист2";#N/A,#N/A,TRUE,"Лист3"}</definedName>
    <definedName name="грприрцфв00ав98" localSheetId="2" hidden="1">{#N/A,#N/A,TRUE,"Лист1";#N/A,#N/A,TRUE,"Лист2";#N/A,#N/A,TRUE,"Лист3"}</definedName>
    <definedName name="грприрцфв00ав98" localSheetId="7" hidden="1">{#N/A,#N/A,TRUE,"Лист1";#N/A,#N/A,TRUE,"Лист2";#N/A,#N/A,TRUE,"Лист3"}</definedName>
    <definedName name="грприрцфв00ав98" localSheetId="3" hidden="1">{#N/A,#N/A,TRUE,"Лист1";#N/A,#N/A,TRUE,"Лист2";#N/A,#N/A,TRUE,"Лист3"}</definedName>
    <definedName name="грприрцфв00ав98" localSheetId="4" hidden="1">{#N/A,#N/A,TRUE,"Лист1";#N/A,#N/A,TRUE,"Лист2";#N/A,#N/A,TRUE,"Лист3"}</definedName>
    <definedName name="грприрцфв00ав98" localSheetId="9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1" hidden="1">{#N/A,#N/A,TRUE,"Лист1";#N/A,#N/A,TRUE,"Лист2";#N/A,#N/A,TRUE,"Лист3"}</definedName>
    <definedName name="грфинцкавг98Х" localSheetId="5" hidden="1">{#N/A,#N/A,TRUE,"Лист1";#N/A,#N/A,TRUE,"Лист2";#N/A,#N/A,TRUE,"Лист3"}</definedName>
    <definedName name="грфинцкавг98Х" localSheetId="2" hidden="1">{#N/A,#N/A,TRUE,"Лист1";#N/A,#N/A,TRUE,"Лист2";#N/A,#N/A,TRUE,"Лист3"}</definedName>
    <definedName name="грфинцкавг98Х" localSheetId="7" hidden="1">{#N/A,#N/A,TRUE,"Лист1";#N/A,#N/A,TRUE,"Лист2";#N/A,#N/A,TRUE,"Лист3"}</definedName>
    <definedName name="грфинцкавг98Х" localSheetId="3" hidden="1">{#N/A,#N/A,TRUE,"Лист1";#N/A,#N/A,TRUE,"Лист2";#N/A,#N/A,TRUE,"Лист3"}</definedName>
    <definedName name="грфинцкавг98Х" localSheetId="4" hidden="1">{#N/A,#N/A,TRUE,"Лист1";#N/A,#N/A,TRUE,"Лист2";#N/A,#N/A,TRUE,"Лист3"}</definedName>
    <definedName name="грфинцкавг98Х" localSheetId="9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ддддддддд" localSheetId="1" hidden="1">{"Valuation_Common",#N/A,FALSE,"Valuation"}</definedName>
    <definedName name="ддддддддд" localSheetId="5" hidden="1">{"Valuation_Common",#N/A,FALSE,"Valuation"}</definedName>
    <definedName name="ддддддддд" localSheetId="2" hidden="1">{"Valuation_Common",#N/A,FALSE,"Valuation"}</definedName>
    <definedName name="ддддддддд" localSheetId="7" hidden="1">{"Valuation_Common",#N/A,FALSE,"Valuation"}</definedName>
    <definedName name="ддддддддд" localSheetId="3" hidden="1">{"Valuation_Common",#N/A,FALSE,"Valuation"}</definedName>
    <definedName name="ддддддддд" localSheetId="4" hidden="1">{"Valuation_Common",#N/A,FALSE,"Valuation"}</definedName>
    <definedName name="ддддддддд" localSheetId="9" hidden="1">{"Valuation_Common",#N/A,FALSE,"Valuation"}</definedName>
    <definedName name="ддддддддд" hidden="1">{"Valuation_Common",#N/A,FALSE,"Valuation"}</definedName>
    <definedName name="индцкавг98" localSheetId="1" hidden="1">{#N/A,#N/A,TRUE,"Лист1";#N/A,#N/A,TRUE,"Лист2";#N/A,#N/A,TRUE,"Лист3"}</definedName>
    <definedName name="индцкавг98" localSheetId="5" hidden="1">{#N/A,#N/A,TRUE,"Лист1";#N/A,#N/A,TRUE,"Лист2";#N/A,#N/A,TRUE,"Лист3"}</definedName>
    <definedName name="индцкавг98" localSheetId="2" hidden="1">{#N/A,#N/A,TRUE,"Лист1";#N/A,#N/A,TRUE,"Лист2";#N/A,#N/A,TRUE,"Лист3"}</definedName>
    <definedName name="индцкавг98" localSheetId="7" hidden="1">{#N/A,#N/A,TRUE,"Лист1";#N/A,#N/A,TRUE,"Лист2";#N/A,#N/A,TRUE,"Лист3"}</definedName>
    <definedName name="индцкавг98" localSheetId="3" hidden="1">{#N/A,#N/A,TRUE,"Лист1";#N/A,#N/A,TRUE,"Лист2";#N/A,#N/A,TRUE,"Лист3"}</definedName>
    <definedName name="индцкавг98" localSheetId="4" hidden="1">{#N/A,#N/A,TRUE,"Лист1";#N/A,#N/A,TRUE,"Лист2";#N/A,#N/A,TRUE,"Лист3"}</definedName>
    <definedName name="индцкавг98" localSheetId="9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кеппппппппппп" localSheetId="1" hidden="1">{#N/A,#N/A,TRUE,"Лист1";#N/A,#N/A,TRUE,"Лист2";#N/A,#N/A,TRUE,"Лист3"}</definedName>
    <definedName name="кеппппппппппп" localSheetId="5" hidden="1">{#N/A,#N/A,TRUE,"Лист1";#N/A,#N/A,TRUE,"Лист2";#N/A,#N/A,TRUE,"Лист3"}</definedName>
    <definedName name="кеппппппппппп" localSheetId="2" hidden="1">{#N/A,#N/A,TRUE,"Лист1";#N/A,#N/A,TRUE,"Лист2";#N/A,#N/A,TRUE,"Лист3"}</definedName>
    <definedName name="кеппппппппппп" localSheetId="7" hidden="1">{#N/A,#N/A,TRUE,"Лист1";#N/A,#N/A,TRUE,"Лист2";#N/A,#N/A,TRUE,"Лист3"}</definedName>
    <definedName name="кеппппппппппп" localSheetId="3" hidden="1">{#N/A,#N/A,TRUE,"Лист1";#N/A,#N/A,TRUE,"Лист2";#N/A,#N/A,TRUE,"Лист3"}</definedName>
    <definedName name="кеппппппппппп" localSheetId="4" hidden="1">{#N/A,#N/A,TRUE,"Лист1";#N/A,#N/A,TRUE,"Лист2";#N/A,#N/A,TRUE,"Лист3"}</definedName>
    <definedName name="кеппппппппппп" localSheetId="9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опия2" localSheetId="1" hidden="1">{#N/A,#N/A,FALSE,"Aging Summary";#N/A,#N/A,FALSE,"Ratio Analysis";#N/A,#N/A,FALSE,"Test 120 Day Accts";#N/A,#N/A,FALSE,"Tickmarks"}</definedName>
    <definedName name="копия2" localSheetId="5" hidden="1">{#N/A,#N/A,FALSE,"Aging Summary";#N/A,#N/A,FALSE,"Ratio Analysis";#N/A,#N/A,FALSE,"Test 120 Day Accts";#N/A,#N/A,FALSE,"Tickmarks"}</definedName>
    <definedName name="копия2" localSheetId="2" hidden="1">{#N/A,#N/A,FALSE,"Aging Summary";#N/A,#N/A,FALSE,"Ratio Analysis";#N/A,#N/A,FALSE,"Test 120 Day Accts";#N/A,#N/A,FALSE,"Tickmarks"}</definedName>
    <definedName name="копия2" localSheetId="7" hidden="1">{#N/A,#N/A,FALSE,"Aging Summary";#N/A,#N/A,FALSE,"Ratio Analysis";#N/A,#N/A,FALSE,"Test 120 Day Accts";#N/A,#N/A,FALSE,"Tickmarks"}</definedName>
    <definedName name="копия2" localSheetId="3" hidden="1">{#N/A,#N/A,FALSE,"Aging Summary";#N/A,#N/A,FALSE,"Ratio Analysis";#N/A,#N/A,FALSE,"Test 120 Day Accts";#N/A,#N/A,FALSE,"Tickmarks"}</definedName>
    <definedName name="копия2" localSheetId="4" hidden="1">{#N/A,#N/A,FALSE,"Aging Summary";#N/A,#N/A,FALSE,"Ratio Analysis";#N/A,#N/A,FALSE,"Test 120 Day Accts";#N/A,#N/A,FALSE,"Tickmarks"}</definedName>
    <definedName name="копия2" localSheetId="9" hidden="1">{#N/A,#N/A,FALSE,"Aging Summary";#N/A,#N/A,FALSE,"Ratio Analysis";#N/A,#N/A,FALSE,"Test 120 Day Accts";#N/A,#N/A,FALSE,"Tickmarks"}</definedName>
    <definedName name="копия2" hidden="1">{#N/A,#N/A,FALSE,"Aging Summary";#N/A,#N/A,FALSE,"Ratio Analysis";#N/A,#N/A,FALSE,"Test 120 Day Accts";#N/A,#N/A,FALSE,"Tickmarks"}</definedName>
    <definedName name="лист" localSheetId="1" hidden="1">{"Valuation_Common",#N/A,FALSE,"Valuation"}</definedName>
    <definedName name="лист" localSheetId="5" hidden="1">{"Valuation_Common",#N/A,FALSE,"Valuation"}</definedName>
    <definedName name="лист" localSheetId="2" hidden="1">{"Valuation_Common",#N/A,FALSE,"Valuation"}</definedName>
    <definedName name="лист" localSheetId="7" hidden="1">{"Valuation_Common",#N/A,FALSE,"Valuation"}</definedName>
    <definedName name="лист" localSheetId="3" hidden="1">{"Valuation_Common",#N/A,FALSE,"Valuation"}</definedName>
    <definedName name="лист" localSheetId="4" hidden="1">{"Valuation_Common",#N/A,FALSE,"Valuation"}</definedName>
    <definedName name="лист" localSheetId="9" hidden="1">{"Valuation_Common",#N/A,FALSE,"Valuation"}</definedName>
    <definedName name="лист" hidden="1">{"Valuation_Common",#N/A,FALSE,"Valuation"}</definedName>
    <definedName name="лллллллллллл" localSheetId="1" hidden="1">{"Valuation_Common",#N/A,FALSE,"Valuation"}</definedName>
    <definedName name="лллллллллллл" localSheetId="5" hidden="1">{"Valuation_Common",#N/A,FALSE,"Valuation"}</definedName>
    <definedName name="лллллллллллл" localSheetId="2" hidden="1">{"Valuation_Common",#N/A,FALSE,"Valuation"}</definedName>
    <definedName name="лллллллллллл" localSheetId="7" hidden="1">{"Valuation_Common",#N/A,FALSE,"Valuation"}</definedName>
    <definedName name="лллллллллллл" localSheetId="3" hidden="1">{"Valuation_Common",#N/A,FALSE,"Valuation"}</definedName>
    <definedName name="лллллллллллл" localSheetId="4" hidden="1">{"Valuation_Common",#N/A,FALSE,"Valuation"}</definedName>
    <definedName name="лллллллллллл" localSheetId="9" hidden="1">{"Valuation_Common",#N/A,FALSE,"Valuation"}</definedName>
    <definedName name="лллллллллллл" hidden="1">{"Valuation_Common",#N/A,FALSE,"Valuation"}</definedName>
    <definedName name="о" localSheetId="1" hidden="1">{"Valuation_Common",#N/A,FALSE,"Valuation"}</definedName>
    <definedName name="о" localSheetId="5" hidden="1">{"Valuation_Common",#N/A,FALSE,"Valuation"}</definedName>
    <definedName name="о" localSheetId="2" hidden="1">{"Valuation_Common",#N/A,FALSE,"Valuation"}</definedName>
    <definedName name="о" localSheetId="7" hidden="1">{"Valuation_Common",#N/A,FALSE,"Valuation"}</definedName>
    <definedName name="о" localSheetId="3" hidden="1">{"Valuation_Common",#N/A,FALSE,"Valuation"}</definedName>
    <definedName name="о" localSheetId="4" hidden="1">{"Valuation_Common",#N/A,FALSE,"Valuation"}</definedName>
    <definedName name="о" localSheetId="9" hidden="1">{"Valuation_Common",#N/A,FALSE,"Valuation"}</definedName>
    <definedName name="о" hidden="1">{"Valuation_Common",#N/A,FALSE,"Valuation"}</definedName>
    <definedName name="од" localSheetId="1" hidden="1">{"Valuation_Common",#N/A,FALSE,"Valuation"}</definedName>
    <definedName name="од" localSheetId="5" hidden="1">{"Valuation_Common",#N/A,FALSE,"Valuation"}</definedName>
    <definedName name="од" localSheetId="2" hidden="1">{"Valuation_Common",#N/A,FALSE,"Valuation"}</definedName>
    <definedName name="од" localSheetId="7" hidden="1">{"Valuation_Common",#N/A,FALSE,"Valuation"}</definedName>
    <definedName name="од" localSheetId="3" hidden="1">{"Valuation_Common",#N/A,FALSE,"Valuation"}</definedName>
    <definedName name="од" localSheetId="4" hidden="1">{"Valuation_Common",#N/A,FALSE,"Valuation"}</definedName>
    <definedName name="од" localSheetId="9" hidden="1">{"Valuation_Common",#N/A,FALSE,"Valuation"}</definedName>
    <definedName name="од" hidden="1">{"Valuation_Common",#N/A,FALSE,"Valuation"}</definedName>
    <definedName name="олдж" localSheetId="1" hidden="1">{"Valuation_Common",#N/A,FALSE,"Valuation"}</definedName>
    <definedName name="олдж" localSheetId="5" hidden="1">{"Valuation_Common",#N/A,FALSE,"Valuation"}</definedName>
    <definedName name="олдж" localSheetId="2" hidden="1">{"Valuation_Common",#N/A,FALSE,"Valuation"}</definedName>
    <definedName name="олдж" localSheetId="7" hidden="1">{"Valuation_Common",#N/A,FALSE,"Valuation"}</definedName>
    <definedName name="олдж" localSheetId="3" hidden="1">{"Valuation_Common",#N/A,FALSE,"Valuation"}</definedName>
    <definedName name="олдж" localSheetId="4" hidden="1">{"Valuation_Common",#N/A,FALSE,"Valuation"}</definedName>
    <definedName name="олдж" localSheetId="9" hidden="1">{"Valuation_Common",#N/A,FALSE,"Valuation"}</definedName>
    <definedName name="олдж" hidden="1">{"Valuation_Common",#N/A,FALSE,"Valuation"}</definedName>
    <definedName name="ощ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ощ" localSheetId="5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ощ" localSheetId="2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ощ" localSheetId="7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ощ" localSheetId="3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ощ" localSheetId="4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ощ" localSheetId="9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ощ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1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1" localSheetId="5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1" localSheetId="2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1" localSheetId="7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1" localSheetId="3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1" localSheetId="4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1" localSheetId="9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2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2" localSheetId="5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2" localSheetId="2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2" localSheetId="7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2" localSheetId="3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2" localSheetId="4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2" localSheetId="9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2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рибыль3" localSheetId="1" hidden="1">{#N/A,#N/A,TRUE,"Лист1";#N/A,#N/A,TRUE,"Лист2";#N/A,#N/A,TRUE,"Лист3"}</definedName>
    <definedName name="прибыль3" localSheetId="5" hidden="1">{#N/A,#N/A,TRUE,"Лист1";#N/A,#N/A,TRUE,"Лист2";#N/A,#N/A,TRUE,"Лист3"}</definedName>
    <definedName name="прибыль3" localSheetId="2" hidden="1">{#N/A,#N/A,TRUE,"Лист1";#N/A,#N/A,TRUE,"Лист2";#N/A,#N/A,TRUE,"Лист3"}</definedName>
    <definedName name="прибыль3" localSheetId="7" hidden="1">{#N/A,#N/A,TRUE,"Лист1";#N/A,#N/A,TRUE,"Лист2";#N/A,#N/A,TRUE,"Лист3"}</definedName>
    <definedName name="прибыль3" localSheetId="3" hidden="1">{#N/A,#N/A,TRUE,"Лист1";#N/A,#N/A,TRUE,"Лист2";#N/A,#N/A,TRUE,"Лист3"}</definedName>
    <definedName name="прибыль3" localSheetId="4" hidden="1">{#N/A,#N/A,TRUE,"Лист1";#N/A,#N/A,TRUE,"Лист2";#N/A,#N/A,TRUE,"Лист3"}</definedName>
    <definedName name="прибыль3" localSheetId="9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ивет" localSheetId="1" hidden="1">{"Valuation_Common",#N/A,FALSE,"Valuation"}</definedName>
    <definedName name="привет" localSheetId="5" hidden="1">{"Valuation_Common",#N/A,FALSE,"Valuation"}</definedName>
    <definedName name="привет" localSheetId="2" hidden="1">{"Valuation_Common",#N/A,FALSE,"Valuation"}</definedName>
    <definedName name="привет" localSheetId="7" hidden="1">{"Valuation_Common",#N/A,FALSE,"Valuation"}</definedName>
    <definedName name="привет" localSheetId="3" hidden="1">{"Valuation_Common",#N/A,FALSE,"Valuation"}</definedName>
    <definedName name="привет" localSheetId="4" hidden="1">{"Valuation_Common",#N/A,FALSE,"Valuation"}</definedName>
    <definedName name="привет" localSheetId="9" hidden="1">{"Valuation_Common",#N/A,FALSE,"Valuation"}</definedName>
    <definedName name="привет" hidden="1">{"Valuation_Common",#N/A,FALSE,"Valuation"}</definedName>
    <definedName name="пыпыппывапа" localSheetId="1" hidden="1">#REF!,#REF!,#REF!</definedName>
    <definedName name="пыпыппывапа" localSheetId="5" hidden="1">#REF!,#REF!,#REF!</definedName>
    <definedName name="пыпыппывапа" localSheetId="2" hidden="1">#REF!,#REF!,#REF!</definedName>
    <definedName name="пыпыппывапа" localSheetId="7" hidden="1">#REF!,#REF!,#REF!</definedName>
    <definedName name="пыпыппывапа" localSheetId="3" hidden="1">#REF!,#REF!,#REF!</definedName>
    <definedName name="пыпыппывапа" localSheetId="4" hidden="1">#REF!,#REF!,#REF!</definedName>
    <definedName name="пыпыппывапа" hidden="1">#REF!,#REF!,#REF!</definedName>
    <definedName name="Разное" localSheetId="1" hidden="1">{"Valuation_Common",#N/A,FALSE,"Valuation"}</definedName>
    <definedName name="Разное" localSheetId="5" hidden="1">{"Valuation_Common",#N/A,FALSE,"Valuation"}</definedName>
    <definedName name="Разное" localSheetId="2" hidden="1">{"Valuation_Common",#N/A,FALSE,"Valuation"}</definedName>
    <definedName name="Разное" localSheetId="7" hidden="1">{"Valuation_Common",#N/A,FALSE,"Valuation"}</definedName>
    <definedName name="Разное" localSheetId="3" hidden="1">{"Valuation_Common",#N/A,FALSE,"Valuation"}</definedName>
    <definedName name="Разное" localSheetId="4" hidden="1">{"Valuation_Common",#N/A,FALSE,"Valuation"}</definedName>
    <definedName name="Разное" localSheetId="9" hidden="1">{"Valuation_Common",#N/A,FALSE,"Valuation"}</definedName>
    <definedName name="Разное" hidden="1">{"Valuation_Common",#N/A,FALSE,"Valuation"}</definedName>
    <definedName name="рис1" localSheetId="1" hidden="1">{#N/A,#N/A,TRUE,"Лист1";#N/A,#N/A,TRUE,"Лист2";#N/A,#N/A,TRUE,"Лист3"}</definedName>
    <definedName name="рис1" localSheetId="5" hidden="1">{#N/A,#N/A,TRUE,"Лист1";#N/A,#N/A,TRUE,"Лист2";#N/A,#N/A,TRUE,"Лист3"}</definedName>
    <definedName name="рис1" localSheetId="2" hidden="1">{#N/A,#N/A,TRUE,"Лист1";#N/A,#N/A,TRUE,"Лист2";#N/A,#N/A,TRUE,"Лист3"}</definedName>
    <definedName name="рис1" localSheetId="7" hidden="1">{#N/A,#N/A,TRUE,"Лист1";#N/A,#N/A,TRUE,"Лист2";#N/A,#N/A,TRUE,"Лист3"}</definedName>
    <definedName name="рис1" localSheetId="3" hidden="1">{#N/A,#N/A,TRUE,"Лист1";#N/A,#N/A,TRUE,"Лист2";#N/A,#N/A,TRUE,"Лист3"}</definedName>
    <definedName name="рис1" localSheetId="4" hidden="1">{#N/A,#N/A,TRUE,"Лист1";#N/A,#N/A,TRUE,"Лист2";#N/A,#N/A,TRUE,"Лист3"}</definedName>
    <definedName name="рис1" localSheetId="9" hidden="1">{#N/A,#N/A,TRUE,"Лист1";#N/A,#N/A,TRUE,"Лист2";#N/A,#N/A,TRUE,"Лист3"}</definedName>
    <definedName name="рис1" hidden="1">{#N/A,#N/A,TRUE,"Лист1";#N/A,#N/A,TRUE,"Лист2";#N/A,#N/A,TRUE,"Лист3"}</definedName>
    <definedName name="рррррррррр" localSheetId="1" hidden="1">{"Valuation_Common",#N/A,FALSE,"Valuation"}</definedName>
    <definedName name="рррррррррр" localSheetId="5" hidden="1">{"Valuation_Common",#N/A,FALSE,"Valuation"}</definedName>
    <definedName name="рррррррррр" localSheetId="2" hidden="1">{"Valuation_Common",#N/A,FALSE,"Valuation"}</definedName>
    <definedName name="рррррррррр" localSheetId="7" hidden="1">{"Valuation_Common",#N/A,FALSE,"Valuation"}</definedName>
    <definedName name="рррррррррр" localSheetId="3" hidden="1">{"Valuation_Common",#N/A,FALSE,"Valuation"}</definedName>
    <definedName name="рррррррррр" localSheetId="4" hidden="1">{"Valuation_Common",#N/A,FALSE,"Valuation"}</definedName>
    <definedName name="рррррррррр" localSheetId="9" hidden="1">{"Valuation_Common",#N/A,FALSE,"Valuation"}</definedName>
    <definedName name="рррррррррр" hidden="1">{"Valuation_Common",#N/A,FALSE,"Valuation"}</definedName>
    <definedName name="Самосвалы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Самосвалы" localSheetId="5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Самосвалы" localSheetId="2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Самосвалы" localSheetId="7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Самосвалы" localSheetId="3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Самосвалы" localSheetId="4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Самосвалы" localSheetId="9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Самосвалы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тп" localSheetId="1" hidden="1">{#N/A,#N/A,TRUE,"Лист1";#N/A,#N/A,TRUE,"Лист2";#N/A,#N/A,TRUE,"Лист3"}</definedName>
    <definedName name="тп" localSheetId="5" hidden="1">{#N/A,#N/A,TRUE,"Лист1";#N/A,#N/A,TRUE,"Лист2";#N/A,#N/A,TRUE,"Лист3"}</definedName>
    <definedName name="тп" localSheetId="2" hidden="1">{#N/A,#N/A,TRUE,"Лист1";#N/A,#N/A,TRUE,"Лист2";#N/A,#N/A,TRUE,"Лист3"}</definedName>
    <definedName name="тп" localSheetId="7" hidden="1">{#N/A,#N/A,TRUE,"Лист1";#N/A,#N/A,TRUE,"Лист2";#N/A,#N/A,TRUE,"Лист3"}</definedName>
    <definedName name="тп" localSheetId="3" hidden="1">{#N/A,#N/A,TRUE,"Лист1";#N/A,#N/A,TRUE,"Лист2";#N/A,#N/A,TRUE,"Лист3"}</definedName>
    <definedName name="тп" localSheetId="4" hidden="1">{#N/A,#N/A,TRUE,"Лист1";#N/A,#N/A,TRUE,"Лист2";#N/A,#N/A,TRUE,"Лист3"}</definedName>
    <definedName name="тп" localSheetId="9" hidden="1">{#N/A,#N/A,TRUE,"Лист1";#N/A,#N/A,TRUE,"Лист2";#N/A,#N/A,TRUE,"Лист3"}</definedName>
    <definedName name="тп" hidden="1">{#N/A,#N/A,TRUE,"Лист1";#N/A,#N/A,TRUE,"Лист2";#N/A,#N/A,TRUE,"Лист3"}</definedName>
    <definedName name="ттт" localSheetId="1" hidden="1">{"Valuation_Common",#N/A,FALSE,"Valuation"}</definedName>
    <definedName name="ттт" localSheetId="5" hidden="1">{"Valuation_Common",#N/A,FALSE,"Valuation"}</definedName>
    <definedName name="ттт" localSheetId="2" hidden="1">{"Valuation_Common",#N/A,FALSE,"Valuation"}</definedName>
    <definedName name="ттт" localSheetId="7" hidden="1">{"Valuation_Common",#N/A,FALSE,"Valuation"}</definedName>
    <definedName name="ттт" localSheetId="3" hidden="1">{"Valuation_Common",#N/A,FALSE,"Valuation"}</definedName>
    <definedName name="ттт" localSheetId="4" hidden="1">{"Valuation_Common",#N/A,FALSE,"Valuation"}</definedName>
    <definedName name="ттт" localSheetId="9" hidden="1">{"Valuation_Common",#N/A,FALSE,"Valuation"}</definedName>
    <definedName name="ттт" hidden="1">{"Valuation_Common",#N/A,FALSE,"Valuation"}</definedName>
    <definedName name="ттттттттттттллллл" localSheetId="1" hidden="1">{"Valuation_Common",#N/A,FALSE,"Valuation"}</definedName>
    <definedName name="ттттттттттттллллл" localSheetId="5" hidden="1">{"Valuation_Common",#N/A,FALSE,"Valuation"}</definedName>
    <definedName name="ттттттттттттллллл" localSheetId="2" hidden="1">{"Valuation_Common",#N/A,FALSE,"Valuation"}</definedName>
    <definedName name="ттттттттттттллллл" localSheetId="7" hidden="1">{"Valuation_Common",#N/A,FALSE,"Valuation"}</definedName>
    <definedName name="ттттттттттттллллл" localSheetId="3" hidden="1">{"Valuation_Common",#N/A,FALSE,"Valuation"}</definedName>
    <definedName name="ттттттттттттллллл" localSheetId="4" hidden="1">{"Valuation_Common",#N/A,FALSE,"Valuation"}</definedName>
    <definedName name="ттттттттттттллллл" localSheetId="9" hidden="1">{"Valuation_Common",#N/A,FALSE,"Valuation"}</definedName>
    <definedName name="ттттттттттттллллл" hidden="1">{"Valuation_Common",#N/A,FALSE,"Valuation"}</definedName>
    <definedName name="укеееукеееееееееееееее" localSheetId="1" hidden="1">{#N/A,#N/A,TRUE,"Лист1";#N/A,#N/A,TRUE,"Лист2";#N/A,#N/A,TRUE,"Лист3"}</definedName>
    <definedName name="укеееукеееееееееееееее" localSheetId="5" hidden="1">{#N/A,#N/A,TRUE,"Лист1";#N/A,#N/A,TRUE,"Лист2";#N/A,#N/A,TRUE,"Лист3"}</definedName>
    <definedName name="укеееукеееееееееееееее" localSheetId="2" hidden="1">{#N/A,#N/A,TRUE,"Лист1";#N/A,#N/A,TRUE,"Лист2";#N/A,#N/A,TRUE,"Лист3"}</definedName>
    <definedName name="укеееукеееееееееееееее" localSheetId="7" hidden="1">{#N/A,#N/A,TRUE,"Лист1";#N/A,#N/A,TRUE,"Лист2";#N/A,#N/A,TRUE,"Лист3"}</definedName>
    <definedName name="укеееукеееееееееееееее" localSheetId="3" hidden="1">{#N/A,#N/A,TRUE,"Лист1";#N/A,#N/A,TRUE,"Лист2";#N/A,#N/A,TRUE,"Лист3"}</definedName>
    <definedName name="укеееукеееееееееееееее" localSheetId="4" hidden="1">{#N/A,#N/A,TRUE,"Лист1";#N/A,#N/A,TRUE,"Лист2";#N/A,#N/A,TRUE,"Лист3"}</definedName>
    <definedName name="укеееукеееееееееееееее" localSheetId="9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localSheetId="1" hidden="1">{#N/A,#N/A,TRUE,"Лист1";#N/A,#N/A,TRUE,"Лист2";#N/A,#N/A,TRUE,"Лист3"}</definedName>
    <definedName name="укеукеуеуе" localSheetId="5" hidden="1">{#N/A,#N/A,TRUE,"Лист1";#N/A,#N/A,TRUE,"Лист2";#N/A,#N/A,TRUE,"Лист3"}</definedName>
    <definedName name="укеукеуеуе" localSheetId="2" hidden="1">{#N/A,#N/A,TRUE,"Лист1";#N/A,#N/A,TRUE,"Лист2";#N/A,#N/A,TRUE,"Лист3"}</definedName>
    <definedName name="укеукеуеуе" localSheetId="7" hidden="1">{#N/A,#N/A,TRUE,"Лист1";#N/A,#N/A,TRUE,"Лист2";#N/A,#N/A,TRUE,"Лист3"}</definedName>
    <definedName name="укеукеуеуе" localSheetId="3" hidden="1">{#N/A,#N/A,TRUE,"Лист1";#N/A,#N/A,TRUE,"Лист2";#N/A,#N/A,TRUE,"Лист3"}</definedName>
    <definedName name="укеукеуеуе" localSheetId="4" hidden="1">{#N/A,#N/A,TRUE,"Лист1";#N/A,#N/A,TRUE,"Лист2";#N/A,#N/A,TRUE,"Лист3"}</definedName>
    <definedName name="укеукеуеуе" localSheetId="9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ф" localSheetId="1" hidden="1">{#N/A,#N/A,FALSE,"Aging Summary";#N/A,#N/A,FALSE,"Ratio Analysis";#N/A,#N/A,FALSE,"Test 120 Day Accts";#N/A,#N/A,FALSE,"Tickmarks"}</definedName>
    <definedName name="ф" localSheetId="5" hidden="1">{#N/A,#N/A,FALSE,"Aging Summary";#N/A,#N/A,FALSE,"Ratio Analysis";#N/A,#N/A,FALSE,"Test 120 Day Accts";#N/A,#N/A,FALSE,"Tickmarks"}</definedName>
    <definedName name="ф" localSheetId="2" hidden="1">{#N/A,#N/A,FALSE,"Aging Summary";#N/A,#N/A,FALSE,"Ratio Analysis";#N/A,#N/A,FALSE,"Test 120 Day Accts";#N/A,#N/A,FALSE,"Tickmarks"}</definedName>
    <definedName name="ф" localSheetId="7" hidden="1">{#N/A,#N/A,FALSE,"Aging Summary";#N/A,#N/A,FALSE,"Ratio Analysis";#N/A,#N/A,FALSE,"Test 120 Day Accts";#N/A,#N/A,FALSE,"Tickmarks"}</definedName>
    <definedName name="ф" localSheetId="3" hidden="1">{#N/A,#N/A,FALSE,"Aging Summary";#N/A,#N/A,FALSE,"Ratio Analysis";#N/A,#N/A,FALSE,"Test 120 Day Accts";#N/A,#N/A,FALSE,"Tickmarks"}</definedName>
    <definedName name="ф" localSheetId="4" hidden="1">{#N/A,#N/A,FALSE,"Aging Summary";#N/A,#N/A,FALSE,"Ratio Analysis";#N/A,#N/A,FALSE,"Test 120 Day Accts";#N/A,#N/A,FALSE,"Tickmarks"}</definedName>
    <definedName name="ф" localSheetId="9" hidden="1">{#N/A,#N/A,FALSE,"Aging Summary";#N/A,#N/A,FALSE,"Ratio Analysis";#N/A,#N/A,FALSE,"Test 120 Day Accts";#N/A,#N/A,FALSE,"Tickmarks"}</definedName>
    <definedName name="ф" hidden="1">{#N/A,#N/A,FALSE,"Aging Summary";#N/A,#N/A,FALSE,"Ratio Analysis";#N/A,#N/A,FALSE,"Test 120 Day Accts";#N/A,#N/A,FALSE,"Tickmarks"}</definedName>
    <definedName name="фига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фига" localSheetId="5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фига" localSheetId="2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фига" localSheetId="7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фига" localSheetId="3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фига" localSheetId="4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фига" localSheetId="9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фига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фывыфвыфв" localSheetId="1" hidden="1">#REF!</definedName>
    <definedName name="фывыфвыфв" localSheetId="5" hidden="1">#REF!</definedName>
    <definedName name="фывыфвыфв" localSheetId="2" hidden="1">#REF!</definedName>
    <definedName name="фывыфвыфв" localSheetId="7" hidden="1">#REF!</definedName>
    <definedName name="фывыфвыфв" localSheetId="3" hidden="1">#REF!</definedName>
    <definedName name="фывыфвыфв" localSheetId="4" hidden="1">#REF!</definedName>
    <definedName name="фывыфвыфв" hidden="1">#REF!</definedName>
    <definedName name="ыуаы" localSheetId="1" hidden="1">{#N/A,#N/A,TRUE,"Лист1";#N/A,#N/A,TRUE,"Лист2";#N/A,#N/A,TRUE,"Лист3"}</definedName>
    <definedName name="ыуаы" localSheetId="5" hidden="1">{#N/A,#N/A,TRUE,"Лист1";#N/A,#N/A,TRUE,"Лист2";#N/A,#N/A,TRUE,"Лист3"}</definedName>
    <definedName name="ыуаы" localSheetId="2" hidden="1">{#N/A,#N/A,TRUE,"Лист1";#N/A,#N/A,TRUE,"Лист2";#N/A,#N/A,TRUE,"Лист3"}</definedName>
    <definedName name="ыуаы" localSheetId="7" hidden="1">{#N/A,#N/A,TRUE,"Лист1";#N/A,#N/A,TRUE,"Лист2";#N/A,#N/A,TRUE,"Лист3"}</definedName>
    <definedName name="ыуаы" localSheetId="3" hidden="1">{#N/A,#N/A,TRUE,"Лист1";#N/A,#N/A,TRUE,"Лист2";#N/A,#N/A,TRUE,"Лист3"}</definedName>
    <definedName name="ыуаы" localSheetId="4" hidden="1">{#N/A,#N/A,TRUE,"Лист1";#N/A,#N/A,TRUE,"Лист2";#N/A,#N/A,TRUE,"Лист3"}</definedName>
    <definedName name="ыуаы" localSheetId="9" hidden="1">{#N/A,#N/A,TRUE,"Лист1";#N/A,#N/A,TRUE,"Лист2";#N/A,#N/A,TRUE,"Лист3"}</definedName>
    <definedName name="ыуаы" hidden="1">{#N/A,#N/A,TRUE,"Лист1";#N/A,#N/A,TRUE,"Лист2";#N/A,#N/A,TRUE,"Лист3"}</definedName>
    <definedName name="юю" localSheetId="1" hidden="1">{"Valuation_Common",#N/A,FALSE,"Valuation"}</definedName>
    <definedName name="юю" localSheetId="5" hidden="1">{"Valuation_Common",#N/A,FALSE,"Valuation"}</definedName>
    <definedName name="юю" localSheetId="2" hidden="1">{"Valuation_Common",#N/A,FALSE,"Valuation"}</definedName>
    <definedName name="юю" localSheetId="7" hidden="1">{"Valuation_Common",#N/A,FALSE,"Valuation"}</definedName>
    <definedName name="юю" localSheetId="3" hidden="1">{"Valuation_Common",#N/A,FALSE,"Valuation"}</definedName>
    <definedName name="юю" localSheetId="4" hidden="1">{"Valuation_Common",#N/A,FALSE,"Valuation"}</definedName>
    <definedName name="юю" localSheetId="9" hidden="1">{"Valuation_Common",#N/A,FALSE,"Valuation"}</definedName>
    <definedName name="юю" hidden="1">{"Valuation_Common",#N/A,FALSE,"Valuation"}</definedName>
  </definedNames>
  <calcPr calcId="191029"/>
</workbook>
</file>

<file path=xl/calcChain.xml><?xml version="1.0" encoding="utf-8"?>
<calcChain xmlns="http://schemas.openxmlformats.org/spreadsheetml/2006/main">
  <c r="M44" i="70" l="1"/>
  <c r="M59" i="70"/>
  <c r="N56" i="69" l="1"/>
  <c r="N55" i="69"/>
  <c r="N56" i="68"/>
  <c r="N55" i="68"/>
  <c r="M56" i="68"/>
  <c r="M55" i="68"/>
  <c r="M57" i="69"/>
  <c r="M56" i="69"/>
  <c r="M55" i="69"/>
  <c r="M56" i="70"/>
  <c r="M55" i="70"/>
  <c r="M57" i="70"/>
  <c r="H53" i="68"/>
  <c r="G53" i="68"/>
  <c r="F53" i="68"/>
  <c r="E53" i="68"/>
  <c r="H52" i="68"/>
  <c r="G52" i="68"/>
  <c r="F52" i="68"/>
  <c r="E52" i="68"/>
  <c r="H51" i="68"/>
  <c r="G51" i="68"/>
  <c r="F51" i="68"/>
  <c r="E51" i="68"/>
  <c r="H50" i="68"/>
  <c r="G50" i="68"/>
  <c r="F50" i="68"/>
  <c r="E50" i="68"/>
  <c r="H49" i="68"/>
  <c r="G49" i="68"/>
  <c r="F49" i="68"/>
  <c r="E49" i="68"/>
  <c r="H48" i="68"/>
  <c r="G48" i="68"/>
  <c r="G54" i="68" s="1"/>
  <c r="F48" i="68"/>
  <c r="F54" i="68" s="1"/>
  <c r="E48" i="68"/>
  <c r="H47" i="68"/>
  <c r="G47" i="68"/>
  <c r="F47" i="68"/>
  <c r="E47" i="68"/>
  <c r="H46" i="68"/>
  <c r="H54" i="68" s="1"/>
  <c r="G46" i="68"/>
  <c r="F46" i="68"/>
  <c r="E46" i="68"/>
  <c r="E54" i="68" s="1"/>
  <c r="H53" i="70"/>
  <c r="G53" i="70"/>
  <c r="F53" i="70"/>
  <c r="E53" i="70"/>
  <c r="H52" i="70"/>
  <c r="G52" i="70"/>
  <c r="F52" i="70"/>
  <c r="E52" i="70"/>
  <c r="H51" i="70"/>
  <c r="G51" i="70"/>
  <c r="F51" i="70"/>
  <c r="E51" i="70"/>
  <c r="H50" i="70"/>
  <c r="G50" i="70"/>
  <c r="F50" i="70"/>
  <c r="E50" i="70"/>
  <c r="H49" i="70"/>
  <c r="G49" i="70"/>
  <c r="F49" i="70"/>
  <c r="E49" i="70"/>
  <c r="H48" i="70"/>
  <c r="G48" i="70"/>
  <c r="F48" i="70"/>
  <c r="F54" i="70" s="1"/>
  <c r="E48" i="70"/>
  <c r="E54" i="70" s="1"/>
  <c r="H47" i="70"/>
  <c r="G47" i="70"/>
  <c r="F47" i="70"/>
  <c r="E47" i="70"/>
  <c r="H46" i="70"/>
  <c r="H54" i="70" s="1"/>
  <c r="G46" i="70"/>
  <c r="G54" i="70" s="1"/>
  <c r="F46" i="70"/>
  <c r="E46" i="70"/>
  <c r="H53" i="69"/>
  <c r="H52" i="69"/>
  <c r="H51" i="69"/>
  <c r="H50" i="69"/>
  <c r="H49" i="69"/>
  <c r="H48" i="69"/>
  <c r="H47" i="69"/>
  <c r="H54" i="69" s="1"/>
  <c r="H46" i="69"/>
  <c r="G53" i="69"/>
  <c r="G52" i="69"/>
  <c r="G51" i="69"/>
  <c r="G50" i="69"/>
  <c r="G49" i="69"/>
  <c r="G48" i="69"/>
  <c r="G47" i="69"/>
  <c r="G46" i="69"/>
  <c r="G54" i="69" s="1"/>
  <c r="F53" i="69"/>
  <c r="F52" i="69"/>
  <c r="F51" i="69"/>
  <c r="F50" i="69"/>
  <c r="F49" i="69"/>
  <c r="F48" i="69"/>
  <c r="F47" i="69"/>
  <c r="F46" i="69"/>
  <c r="F54" i="69" s="1"/>
  <c r="I10" i="70" l="1"/>
  <c r="H18" i="69" l="1"/>
  <c r="L33" i="70"/>
  <c r="K33" i="70"/>
  <c r="I33" i="70"/>
  <c r="L35" i="70"/>
  <c r="I35" i="70"/>
  <c r="J11" i="69"/>
  <c r="L30" i="69"/>
  <c r="L29" i="69"/>
  <c r="K30" i="69"/>
  <c r="K29" i="69"/>
  <c r="I30" i="69"/>
  <c r="I29" i="69"/>
  <c r="L24" i="69"/>
  <c r="I24" i="69"/>
  <c r="H22" i="69"/>
  <c r="L35" i="69"/>
  <c r="K35" i="69"/>
  <c r="J35" i="69"/>
  <c r="I35" i="69"/>
  <c r="L33" i="69"/>
  <c r="I33" i="69"/>
  <c r="J10" i="68" l="1"/>
  <c r="J11" i="68"/>
  <c r="L11" i="68"/>
  <c r="K11" i="68"/>
  <c r="H22" i="68"/>
  <c r="K35" i="68"/>
  <c r="L33" i="68"/>
  <c r="K33" i="68"/>
  <c r="I33" i="68"/>
  <c r="D35" i="68" l="1"/>
  <c r="D34" i="68"/>
  <c r="D33" i="68"/>
  <c r="D32" i="68"/>
  <c r="D30" i="68"/>
  <c r="D29" i="68"/>
  <c r="D27" i="68"/>
  <c r="D24" i="68"/>
  <c r="D22" i="68"/>
  <c r="D19" i="68"/>
  <c r="D17" i="68"/>
  <c r="D16" i="68"/>
  <c r="D14" i="68"/>
  <c r="D13" i="68"/>
  <c r="D11" i="68"/>
  <c r="D10" i="68"/>
  <c r="D10" i="70"/>
  <c r="D10" i="69"/>
  <c r="L9" i="70" l="1"/>
  <c r="C14" i="76" l="1"/>
  <c r="I35" i="68" l="1"/>
  <c r="L35" i="68"/>
  <c r="H16" i="70" l="1"/>
  <c r="H16" i="69"/>
  <c r="D24" i="74" l="1"/>
  <c r="G24" i="74"/>
  <c r="G25" i="74"/>
  <c r="D25" i="74"/>
  <c r="E25" i="74"/>
  <c r="K30" i="68" l="1"/>
  <c r="C19" i="70" l="1"/>
  <c r="C13" i="70"/>
  <c r="C19" i="69"/>
  <c r="C13" i="69"/>
  <c r="E35" i="76"/>
  <c r="D35" i="76"/>
  <c r="C35" i="76"/>
  <c r="E34" i="76"/>
  <c r="D34" i="76"/>
  <c r="C34" i="76"/>
  <c r="E33" i="76"/>
  <c r="D33" i="76"/>
  <c r="C33" i="76"/>
  <c r="E32" i="76"/>
  <c r="D32" i="76"/>
  <c r="C32" i="76"/>
  <c r="E30" i="76"/>
  <c r="D30" i="76"/>
  <c r="C30" i="76"/>
  <c r="E29" i="76"/>
  <c r="D29" i="76"/>
  <c r="C29" i="76"/>
  <c r="E27" i="76"/>
  <c r="D27" i="76"/>
  <c r="C27" i="76"/>
  <c r="E25" i="76"/>
  <c r="D25" i="76"/>
  <c r="D25" i="69" s="1"/>
  <c r="C25" i="76"/>
  <c r="D25" i="68" s="1"/>
  <c r="E24" i="76"/>
  <c r="D24" i="76"/>
  <c r="C24" i="76"/>
  <c r="E22" i="76"/>
  <c r="D22" i="76"/>
  <c r="C22" i="76"/>
  <c r="E19" i="76"/>
  <c r="D19" i="76"/>
  <c r="C19" i="76"/>
  <c r="E17" i="76"/>
  <c r="D17" i="76"/>
  <c r="C17" i="76"/>
  <c r="E16" i="76"/>
  <c r="D16" i="76"/>
  <c r="C16" i="76"/>
  <c r="E13" i="76"/>
  <c r="D13" i="76"/>
  <c r="E11" i="76"/>
  <c r="D11" i="76"/>
  <c r="C13" i="76"/>
  <c r="C11" i="76"/>
  <c r="D19" i="69" l="1"/>
  <c r="D19" i="70"/>
  <c r="D24" i="69"/>
  <c r="D24" i="70"/>
  <c r="D27" i="69"/>
  <c r="D27" i="70"/>
  <c r="D30" i="69"/>
  <c r="D30" i="70"/>
  <c r="D33" i="70"/>
  <c r="D33" i="69"/>
  <c r="D35" i="69"/>
  <c r="D35" i="70"/>
  <c r="D11" i="70"/>
  <c r="D11" i="69"/>
  <c r="D16" i="69"/>
  <c r="D16" i="70"/>
  <c r="E25" i="68"/>
  <c r="N25" i="68"/>
  <c r="S25" i="68" s="1"/>
  <c r="D13" i="69"/>
  <c r="D13" i="70"/>
  <c r="D17" i="70"/>
  <c r="D17" i="69"/>
  <c r="D22" i="70"/>
  <c r="D22" i="69"/>
  <c r="D29" i="70"/>
  <c r="D29" i="69"/>
  <c r="D34" i="69"/>
  <c r="D34" i="70"/>
  <c r="D32" i="70"/>
  <c r="D32" i="69"/>
  <c r="H14" i="69"/>
  <c r="H14" i="70"/>
  <c r="E14" i="68"/>
  <c r="F14" i="68" s="1"/>
  <c r="G14" i="68" s="1"/>
  <c r="Q14" i="68" s="1"/>
  <c r="V14" i="68" s="1"/>
  <c r="H14" i="68"/>
  <c r="A2" i="74"/>
  <c r="A2" i="70"/>
  <c r="A2" i="69"/>
  <c r="A2" i="68"/>
  <c r="A2" i="78"/>
  <c r="G14" i="74"/>
  <c r="F14" i="74"/>
  <c r="E14" i="74"/>
  <c r="D14" i="74"/>
  <c r="L10" i="78"/>
  <c r="L9" i="78" s="1"/>
  <c r="K10" i="78"/>
  <c r="H10" i="78" s="1"/>
  <c r="J10" i="78"/>
  <c r="I10" i="78"/>
  <c r="I9" i="78" s="1"/>
  <c r="L11" i="78"/>
  <c r="K11" i="78"/>
  <c r="J11" i="78"/>
  <c r="I11" i="78"/>
  <c r="D14" i="78"/>
  <c r="E14" i="78" s="1"/>
  <c r="F14" i="78" s="1"/>
  <c r="G14" i="78" s="1"/>
  <c r="Q14" i="78" s="1"/>
  <c r="H14" i="78"/>
  <c r="L12" i="78"/>
  <c r="K12" i="78"/>
  <c r="J12" i="78"/>
  <c r="I12" i="78"/>
  <c r="D35" i="78"/>
  <c r="D34" i="78"/>
  <c r="D33" i="78"/>
  <c r="N33" i="78" s="1"/>
  <c r="D32" i="78"/>
  <c r="E32" i="78" s="1"/>
  <c r="F32" i="78" s="1"/>
  <c r="D30" i="78"/>
  <c r="N30" i="78" s="1"/>
  <c r="S30" i="78" s="1"/>
  <c r="D29" i="78"/>
  <c r="D27" i="78"/>
  <c r="E27" i="78" s="1"/>
  <c r="F27" i="78" s="1"/>
  <c r="D25" i="78"/>
  <c r="N25" i="78" s="1"/>
  <c r="D24" i="78"/>
  <c r="D22" i="78"/>
  <c r="N22" i="78" s="1"/>
  <c r="S22" i="78" s="1"/>
  <c r="D17" i="78"/>
  <c r="D16" i="78"/>
  <c r="D11" i="78"/>
  <c r="D10" i="78"/>
  <c r="E10" i="78" s="1"/>
  <c r="O35" i="78"/>
  <c r="F53" i="78" s="1"/>
  <c r="N35" i="78"/>
  <c r="K35" i="78"/>
  <c r="J35" i="78"/>
  <c r="E35" i="78"/>
  <c r="F35" i="78" s="1"/>
  <c r="N34" i="78"/>
  <c r="S34" i="78" s="1"/>
  <c r="H34" i="78"/>
  <c r="H39" i="78" s="1"/>
  <c r="E34" i="78"/>
  <c r="K33" i="78"/>
  <c r="J33" i="78"/>
  <c r="H32" i="78"/>
  <c r="H38" i="78" s="1"/>
  <c r="N32" i="78"/>
  <c r="H30" i="78"/>
  <c r="K29" i="78"/>
  <c r="K28" i="78" s="1"/>
  <c r="J29" i="78"/>
  <c r="J28" i="78" s="1"/>
  <c r="L28" i="78"/>
  <c r="I28" i="78"/>
  <c r="H27" i="78"/>
  <c r="H26" i="78" s="1"/>
  <c r="L26" i="78"/>
  <c r="K26" i="78"/>
  <c r="J26" i="78"/>
  <c r="I26" i="78"/>
  <c r="K24" i="78"/>
  <c r="J24" i="78"/>
  <c r="J25" i="78" s="1"/>
  <c r="L23" i="78"/>
  <c r="I23" i="78"/>
  <c r="H22" i="78"/>
  <c r="H21" i="78" s="1"/>
  <c r="L21" i="78"/>
  <c r="K21" i="78"/>
  <c r="J21" i="78"/>
  <c r="I21" i="78"/>
  <c r="L19" i="78"/>
  <c r="K19" i="78"/>
  <c r="K18" i="78" s="1"/>
  <c r="J19" i="78"/>
  <c r="J18" i="78" s="1"/>
  <c r="I19" i="78"/>
  <c r="I18" i="78" s="1"/>
  <c r="C19" i="78"/>
  <c r="D19" i="78" s="1"/>
  <c r="E19" i="78" s="1"/>
  <c r="L17" i="78"/>
  <c r="K17" i="78"/>
  <c r="J17" i="78"/>
  <c r="I17" i="78"/>
  <c r="H16" i="78"/>
  <c r="E16" i="78"/>
  <c r="O16" i="78" s="1"/>
  <c r="T16" i="78" s="1"/>
  <c r="L15" i="78"/>
  <c r="K15" i="78"/>
  <c r="J15" i="78"/>
  <c r="I15" i="78"/>
  <c r="H15" i="78"/>
  <c r="C13" i="78"/>
  <c r="D13" i="78" s="1"/>
  <c r="E13" i="78" s="1"/>
  <c r="J9" i="78"/>
  <c r="R7" i="78"/>
  <c r="M7" i="78"/>
  <c r="H7" i="78"/>
  <c r="F25" i="68" l="1"/>
  <c r="G25" i="68" s="1"/>
  <c r="Q25" i="68" s="1"/>
  <c r="V25" i="68" s="1"/>
  <c r="O25" i="68"/>
  <c r="T25" i="68" s="1"/>
  <c r="I20" i="78"/>
  <c r="H29" i="78"/>
  <c r="H28" i="78" s="1"/>
  <c r="P35" i="78"/>
  <c r="U35" i="78" s="1"/>
  <c r="H33" i="78"/>
  <c r="H35" i="78"/>
  <c r="N19" i="78"/>
  <c r="S19" i="78" s="1"/>
  <c r="N14" i="68"/>
  <c r="S14" i="68" s="1"/>
  <c r="O14" i="68"/>
  <c r="T14" i="68" s="1"/>
  <c r="P14" i="68"/>
  <c r="U14" i="68" s="1"/>
  <c r="C14" i="74"/>
  <c r="O19" i="78"/>
  <c r="O18" i="78" s="1"/>
  <c r="H17" i="78"/>
  <c r="H19" i="78"/>
  <c r="H18" i="78" s="1"/>
  <c r="K23" i="78"/>
  <c r="H20" i="78"/>
  <c r="H37" i="78"/>
  <c r="K20" i="78"/>
  <c r="J20" i="78"/>
  <c r="E30" i="78"/>
  <c r="O30" i="78" s="1"/>
  <c r="K9" i="78"/>
  <c r="V14" i="78"/>
  <c r="P14" i="78"/>
  <c r="N14" i="78"/>
  <c r="O14" i="78"/>
  <c r="T35" i="78"/>
  <c r="E52" i="78"/>
  <c r="S33" i="78"/>
  <c r="E51" i="78"/>
  <c r="E33" i="78"/>
  <c r="O33" i="78" s="1"/>
  <c r="O32" i="78"/>
  <c r="T32" i="78" s="1"/>
  <c r="E49" i="78"/>
  <c r="N27" i="78"/>
  <c r="S27" i="78" s="1"/>
  <c r="E22" i="78"/>
  <c r="O22" i="78" s="1"/>
  <c r="N13" i="78"/>
  <c r="N10" i="78"/>
  <c r="S10" i="78" s="1"/>
  <c r="O13" i="78"/>
  <c r="F13" i="78"/>
  <c r="H13" i="78"/>
  <c r="H12" i="78" s="1"/>
  <c r="F22" i="78"/>
  <c r="E24" i="78"/>
  <c r="N24" i="78"/>
  <c r="G32" i="78"/>
  <c r="Q32" i="78" s="1"/>
  <c r="P32" i="78"/>
  <c r="H25" i="78"/>
  <c r="F16" i="78"/>
  <c r="L18" i="78"/>
  <c r="G27" i="78"/>
  <c r="Q27" i="78" s="1"/>
  <c r="P27" i="78"/>
  <c r="S32" i="78"/>
  <c r="E50" i="78"/>
  <c r="N31" i="78"/>
  <c r="N11" i="78"/>
  <c r="L20" i="78"/>
  <c r="H11" i="78"/>
  <c r="E25" i="78"/>
  <c r="S25" i="78"/>
  <c r="H9" i="78"/>
  <c r="E11" i="78"/>
  <c r="N16" i="78"/>
  <c r="N17" i="78"/>
  <c r="N18" i="78"/>
  <c r="F34" i="78"/>
  <c r="O34" i="78"/>
  <c r="E53" i="78"/>
  <c r="S35" i="78"/>
  <c r="O10" i="78"/>
  <c r="F10" i="78"/>
  <c r="E17" i="78"/>
  <c r="T19" i="78"/>
  <c r="T18" i="78" s="1"/>
  <c r="J23" i="78"/>
  <c r="H24" i="78"/>
  <c r="H23" i="78" s="1"/>
  <c r="O27" i="78"/>
  <c r="N29" i="78"/>
  <c r="E29" i="78"/>
  <c r="F19" i="78"/>
  <c r="G35" i="78"/>
  <c r="Q35" i="78" s="1"/>
  <c r="M35" i="78" l="1"/>
  <c r="D53" i="78" s="1"/>
  <c r="G53" i="78"/>
  <c r="R14" i="68"/>
  <c r="M27" i="78"/>
  <c r="F50" i="78"/>
  <c r="F33" i="78"/>
  <c r="G33" i="78" s="1"/>
  <c r="Q33" i="78" s="1"/>
  <c r="M14" i="68"/>
  <c r="F30" i="78"/>
  <c r="G30" i="78" s="1"/>
  <c r="Q30" i="78" s="1"/>
  <c r="V30" i="78" s="1"/>
  <c r="M14" i="78"/>
  <c r="T14" i="78"/>
  <c r="O12" i="78"/>
  <c r="N12" i="78"/>
  <c r="N9" i="78" s="1"/>
  <c r="S14" i="78"/>
  <c r="U14" i="78"/>
  <c r="S13" i="78"/>
  <c r="E47" i="78"/>
  <c r="H50" i="78"/>
  <c r="V32" i="78"/>
  <c r="S17" i="78"/>
  <c r="S18" i="78"/>
  <c r="M32" i="78"/>
  <c r="P22" i="78"/>
  <c r="G22" i="78"/>
  <c r="Q22" i="78" s="1"/>
  <c r="S16" i="78"/>
  <c r="N15" i="78"/>
  <c r="S31" i="78"/>
  <c r="P33" i="78"/>
  <c r="S24" i="78"/>
  <c r="N23" i="78"/>
  <c r="N21" i="78" s="1"/>
  <c r="P16" i="78"/>
  <c r="G16" i="78"/>
  <c r="Q16" i="78" s="1"/>
  <c r="T22" i="78"/>
  <c r="G19" i="78"/>
  <c r="Q19" i="78" s="1"/>
  <c r="P19" i="78"/>
  <c r="T30" i="78"/>
  <c r="F17" i="78"/>
  <c r="O17" i="78"/>
  <c r="F52" i="78"/>
  <c r="T34" i="78"/>
  <c r="F11" i="78"/>
  <c r="O11" i="78"/>
  <c r="E48" i="78"/>
  <c r="S11" i="78"/>
  <c r="U27" i="78"/>
  <c r="T33" i="78"/>
  <c r="F51" i="78"/>
  <c r="O24" i="78"/>
  <c r="F24" i="78"/>
  <c r="G13" i="78"/>
  <c r="Q13" i="78" s="1"/>
  <c r="Q12" i="78" s="1"/>
  <c r="P13" i="78"/>
  <c r="P12" i="78" s="1"/>
  <c r="F29" i="78"/>
  <c r="O29" i="78"/>
  <c r="T27" i="78"/>
  <c r="P10" i="78"/>
  <c r="G10" i="78"/>
  <c r="Q10" i="78" s="1"/>
  <c r="G34" i="78"/>
  <c r="Q34" i="78" s="1"/>
  <c r="P34" i="78"/>
  <c r="F25" i="78"/>
  <c r="O25" i="78"/>
  <c r="V27" i="78"/>
  <c r="H53" i="78"/>
  <c r="V35" i="78"/>
  <c r="R35" i="78" s="1"/>
  <c r="N28" i="78"/>
  <c r="N26" i="78" s="1"/>
  <c r="S29" i="78"/>
  <c r="F47" i="78"/>
  <c r="T10" i="78"/>
  <c r="O31" i="78"/>
  <c r="G50" i="78"/>
  <c r="U32" i="78"/>
  <c r="T13" i="78"/>
  <c r="G35" i="74"/>
  <c r="D35" i="74"/>
  <c r="G34" i="74"/>
  <c r="F34" i="74"/>
  <c r="E34" i="74"/>
  <c r="D34" i="74"/>
  <c r="G33" i="74"/>
  <c r="D33" i="74"/>
  <c r="G32" i="74"/>
  <c r="F32" i="74"/>
  <c r="E32" i="74"/>
  <c r="D32" i="74"/>
  <c r="G27" i="74"/>
  <c r="F27" i="74"/>
  <c r="E27" i="74"/>
  <c r="D27" i="74"/>
  <c r="G22" i="74"/>
  <c r="F22" i="74"/>
  <c r="E22" i="74"/>
  <c r="D22" i="74"/>
  <c r="G16" i="74"/>
  <c r="F16" i="74"/>
  <c r="E16" i="74"/>
  <c r="D16" i="74"/>
  <c r="G10" i="74"/>
  <c r="F10" i="74"/>
  <c r="E10" i="74"/>
  <c r="D10" i="74"/>
  <c r="E14" i="76"/>
  <c r="D14" i="76"/>
  <c r="D14" i="69" l="1"/>
  <c r="D14" i="70"/>
  <c r="P30" i="78"/>
  <c r="U30" i="78" s="1"/>
  <c r="M33" i="78"/>
  <c r="D51" i="78" s="1"/>
  <c r="P31" i="78"/>
  <c r="M16" i="78"/>
  <c r="M22" i="78"/>
  <c r="T12" i="78"/>
  <c r="M12" i="78"/>
  <c r="S12" i="78"/>
  <c r="S9" i="78" s="1"/>
  <c r="R14" i="78"/>
  <c r="R30" i="78"/>
  <c r="H47" i="78"/>
  <c r="V10" i="78"/>
  <c r="U19" i="78"/>
  <c r="P18" i="78"/>
  <c r="M19" i="78"/>
  <c r="M18" i="78" s="1"/>
  <c r="S23" i="78"/>
  <c r="S21" i="78" s="1"/>
  <c r="U10" i="78"/>
  <c r="G47" i="78"/>
  <c r="M10" i="78"/>
  <c r="V13" i="78"/>
  <c r="V12" i="78" s="1"/>
  <c r="T31" i="78"/>
  <c r="Q18" i="78"/>
  <c r="V19" i="78"/>
  <c r="V18" i="78" s="1"/>
  <c r="U33" i="78"/>
  <c r="R33" i="78" s="1"/>
  <c r="G51" i="78"/>
  <c r="S15" i="78"/>
  <c r="U13" i="78"/>
  <c r="M13" i="78"/>
  <c r="M38" i="78"/>
  <c r="D50" i="78"/>
  <c r="S28" i="78"/>
  <c r="S26" i="78" s="1"/>
  <c r="F49" i="78"/>
  <c r="T25" i="78"/>
  <c r="G24" i="78"/>
  <c r="Q24" i="78" s="1"/>
  <c r="P24" i="78"/>
  <c r="M24" i="78" s="1"/>
  <c r="M23" i="78" s="1"/>
  <c r="T17" i="78"/>
  <c r="T15" i="78" s="1"/>
  <c r="O15" i="78"/>
  <c r="V16" i="78"/>
  <c r="H51" i="78"/>
  <c r="V33" i="78"/>
  <c r="Q31" i="78"/>
  <c r="P25" i="78"/>
  <c r="G25" i="78"/>
  <c r="Q25" i="78" s="1"/>
  <c r="O23" i="78"/>
  <c r="O21" i="78" s="1"/>
  <c r="T24" i="78"/>
  <c r="T23" i="78" s="1"/>
  <c r="F48" i="78"/>
  <c r="T11" i="78"/>
  <c r="G17" i="78"/>
  <c r="Q17" i="78" s="1"/>
  <c r="V17" i="78" s="1"/>
  <c r="P17" i="78"/>
  <c r="U17" i="78" s="1"/>
  <c r="R27" i="78"/>
  <c r="U16" i="78"/>
  <c r="G52" i="78"/>
  <c r="U34" i="78"/>
  <c r="T29" i="78"/>
  <c r="T28" i="78" s="1"/>
  <c r="T26" i="78" s="1"/>
  <c r="O28" i="78"/>
  <c r="O26" i="78" s="1"/>
  <c r="P11" i="78"/>
  <c r="P9" i="78" s="1"/>
  <c r="G11" i="78"/>
  <c r="Q11" i="78" s="1"/>
  <c r="Q9" i="78" s="1"/>
  <c r="N20" i="78"/>
  <c r="N36" i="78" s="1"/>
  <c r="R32" i="78"/>
  <c r="V22" i="78"/>
  <c r="E46" i="78"/>
  <c r="E54" i="78" s="1"/>
  <c r="O9" i="78"/>
  <c r="H52" i="78"/>
  <c r="V34" i="78"/>
  <c r="G29" i="78"/>
  <c r="Q29" i="78" s="1"/>
  <c r="P29" i="78"/>
  <c r="M34" i="78"/>
  <c r="U22" i="78"/>
  <c r="D25" i="70"/>
  <c r="M7" i="74"/>
  <c r="H7" i="74"/>
  <c r="R13" i="78" l="1"/>
  <c r="M30" i="78"/>
  <c r="R22" i="78"/>
  <c r="R34" i="78"/>
  <c r="R39" i="78" s="1"/>
  <c r="T9" i="78"/>
  <c r="E14" i="70"/>
  <c r="N14" i="70"/>
  <c r="E14" i="69"/>
  <c r="N14" i="69"/>
  <c r="M25" i="78"/>
  <c r="R12" i="78"/>
  <c r="U12" i="78"/>
  <c r="V31" i="78"/>
  <c r="O20" i="78"/>
  <c r="O36" i="78" s="1"/>
  <c r="T21" i="78"/>
  <c r="T20" i="78" s="1"/>
  <c r="V15" i="78"/>
  <c r="R17" i="78"/>
  <c r="M17" i="78"/>
  <c r="M15" i="78" s="1"/>
  <c r="Q15" i="78"/>
  <c r="R16" i="78"/>
  <c r="P28" i="78"/>
  <c r="P26" i="78" s="1"/>
  <c r="U29" i="78"/>
  <c r="U28" i="78" s="1"/>
  <c r="U26" i="78" s="1"/>
  <c r="D47" i="78"/>
  <c r="P15" i="78"/>
  <c r="G49" i="78"/>
  <c r="U25" i="78"/>
  <c r="R25" i="78" s="1"/>
  <c r="U24" i="78"/>
  <c r="U23" i="78" s="1"/>
  <c r="P23" i="78"/>
  <c r="P21" i="78" s="1"/>
  <c r="S20" i="78"/>
  <c r="S36" i="78" s="1"/>
  <c r="G48" i="78"/>
  <c r="U11" i="78"/>
  <c r="M11" i="78"/>
  <c r="M9" i="78" s="1"/>
  <c r="R31" i="78"/>
  <c r="R38" i="78"/>
  <c r="V25" i="78"/>
  <c r="H49" i="78"/>
  <c r="D52" i="78"/>
  <c r="M39" i="78"/>
  <c r="H48" i="78"/>
  <c r="V11" i="78"/>
  <c r="V9" i="78" s="1"/>
  <c r="F46" i="78"/>
  <c r="F54" i="78" s="1"/>
  <c r="V24" i="78"/>
  <c r="V23" i="78" s="1"/>
  <c r="Q23" i="78"/>
  <c r="Q21" i="78" s="1"/>
  <c r="M31" i="78"/>
  <c r="U18" i="78"/>
  <c r="U15" i="78" s="1"/>
  <c r="R19" i="78"/>
  <c r="R18" i="78" s="1"/>
  <c r="M29" i="78"/>
  <c r="M28" i="78" s="1"/>
  <c r="Q28" i="78"/>
  <c r="Q26" i="78" s="1"/>
  <c r="V29" i="78"/>
  <c r="V28" i="78" s="1"/>
  <c r="V26" i="78" s="1"/>
  <c r="U31" i="78"/>
  <c r="R10" i="78"/>
  <c r="L13" i="70"/>
  <c r="L12" i="70" s="1"/>
  <c r="I13" i="70"/>
  <c r="I12" i="70" s="1"/>
  <c r="L11" i="70"/>
  <c r="I11" i="70"/>
  <c r="M26" i="78" l="1"/>
  <c r="D49" i="78"/>
  <c r="T36" i="78"/>
  <c r="S14" i="69"/>
  <c r="I14" i="74"/>
  <c r="F14" i="69"/>
  <c r="O14" i="69"/>
  <c r="S14" i="70"/>
  <c r="F14" i="70"/>
  <c r="O14" i="70"/>
  <c r="T14" i="70" s="1"/>
  <c r="R15" i="78"/>
  <c r="M21" i="78"/>
  <c r="U21" i="78"/>
  <c r="U20" i="78" s="1"/>
  <c r="R11" i="78"/>
  <c r="Q20" i="78"/>
  <c r="Q36" i="78" s="1"/>
  <c r="P20" i="78"/>
  <c r="P36" i="78" s="1"/>
  <c r="V21" i="78"/>
  <c r="V20" i="78" s="1"/>
  <c r="V36" i="78" s="1"/>
  <c r="D48" i="78"/>
  <c r="U9" i="78"/>
  <c r="R9" i="78"/>
  <c r="H46" i="78"/>
  <c r="H54" i="78" s="1"/>
  <c r="R24" i="78"/>
  <c r="R23" i="78" s="1"/>
  <c r="R21" i="78" s="1"/>
  <c r="M56" i="78"/>
  <c r="R29" i="78"/>
  <c r="R28" i="78" s="1"/>
  <c r="R26" i="78" s="1"/>
  <c r="D46" i="78"/>
  <c r="M57" i="78"/>
  <c r="G46" i="78"/>
  <c r="G54" i="78" s="1"/>
  <c r="M20" i="78" l="1"/>
  <c r="G14" i="69"/>
  <c r="Q14" i="69" s="1"/>
  <c r="P14" i="69"/>
  <c r="N14" i="74"/>
  <c r="T14" i="69"/>
  <c r="O14" i="74" s="1"/>
  <c r="J14" i="74"/>
  <c r="G14" i="70"/>
  <c r="Q14" i="70" s="1"/>
  <c r="V14" i="70" s="1"/>
  <c r="P14" i="70"/>
  <c r="U14" i="70" s="1"/>
  <c r="M36" i="78"/>
  <c r="M37" i="78"/>
  <c r="U36" i="78"/>
  <c r="R20" i="78"/>
  <c r="R36" i="78" s="1"/>
  <c r="R57" i="78"/>
  <c r="N57" i="78"/>
  <c r="R56" i="78"/>
  <c r="N56" i="78"/>
  <c r="D32" i="72"/>
  <c r="D26" i="72"/>
  <c r="G32" i="72"/>
  <c r="G26" i="72"/>
  <c r="D55" i="78" l="1"/>
  <c r="R14" i="70"/>
  <c r="V14" i="69"/>
  <c r="Q14" i="74" s="1"/>
  <c r="L14" i="74"/>
  <c r="M14" i="70"/>
  <c r="K14" i="74"/>
  <c r="U14" i="69"/>
  <c r="P14" i="74" s="1"/>
  <c r="M14" i="69"/>
  <c r="R37" i="78"/>
  <c r="G26" i="74"/>
  <c r="F26" i="74"/>
  <c r="E30" i="74"/>
  <c r="G21" i="74"/>
  <c r="D21" i="74"/>
  <c r="E9" i="74"/>
  <c r="G28" i="74"/>
  <c r="D28" i="74"/>
  <c r="G23" i="74"/>
  <c r="D23" i="74"/>
  <c r="H14" i="74" l="1"/>
  <c r="M14" i="74" s="1"/>
  <c r="R14" i="69"/>
  <c r="E15" i="74"/>
  <c r="D15" i="74"/>
  <c r="L26" i="72"/>
  <c r="I26" i="72"/>
  <c r="L32" i="72"/>
  <c r="I32" i="72"/>
  <c r="F9" i="74"/>
  <c r="F15" i="74"/>
  <c r="F30" i="74"/>
  <c r="C30" i="74" s="1"/>
  <c r="E29" i="74"/>
  <c r="E28" i="74" s="1"/>
  <c r="C22" i="74"/>
  <c r="C21" i="74" s="1"/>
  <c r="E21" i="74"/>
  <c r="E26" i="74"/>
  <c r="C32" i="74"/>
  <c r="C38" i="74" s="1"/>
  <c r="C27" i="74"/>
  <c r="C26" i="74" s="1"/>
  <c r="C34" i="74"/>
  <c r="C39" i="74" s="1"/>
  <c r="F21" i="74"/>
  <c r="F20" i="74" s="1"/>
  <c r="G20" i="74"/>
  <c r="C16" i="74"/>
  <c r="C15" i="74" s="1"/>
  <c r="C10" i="74"/>
  <c r="G15" i="74"/>
  <c r="F29" i="74"/>
  <c r="F28" i="74" s="1"/>
  <c r="D26" i="74"/>
  <c r="D20" i="74" s="1"/>
  <c r="N32" i="72" l="1"/>
  <c r="N26" i="72"/>
  <c r="Q32" i="72"/>
  <c r="Q26" i="72"/>
  <c r="C20" i="74"/>
  <c r="E20" i="74"/>
  <c r="C9" i="74"/>
  <c r="C37" i="74"/>
  <c r="C29" i="74"/>
  <c r="C28" i="74" s="1"/>
  <c r="K35" i="70"/>
  <c r="J33" i="69"/>
  <c r="L9" i="69"/>
  <c r="L11" i="69"/>
  <c r="L13" i="69"/>
  <c r="L12" i="69" s="1"/>
  <c r="I9" i="69"/>
  <c r="I11" i="69"/>
  <c r="I13" i="69"/>
  <c r="I12" i="69" s="1"/>
  <c r="L9" i="68" l="1"/>
  <c r="I9" i="68"/>
  <c r="I13" i="68"/>
  <c r="I12" i="68" s="1"/>
  <c r="I11" i="68"/>
  <c r="D11" i="74" s="1"/>
  <c r="J9" i="68"/>
  <c r="K9" i="68"/>
  <c r="L13" i="68"/>
  <c r="G11" i="74"/>
  <c r="G13" i="74" l="1"/>
  <c r="G12" i="74" s="1"/>
  <c r="G9" i="74" s="1"/>
  <c r="L12" i="68"/>
  <c r="D13" i="74"/>
  <c r="D12" i="74" s="1"/>
  <c r="G14" i="72"/>
  <c r="D14" i="72"/>
  <c r="D9" i="74" l="1"/>
  <c r="L14" i="72"/>
  <c r="I14" i="72"/>
  <c r="G38" i="72"/>
  <c r="D38" i="72"/>
  <c r="G37" i="72"/>
  <c r="F37" i="72"/>
  <c r="E37" i="72"/>
  <c r="D37" i="72"/>
  <c r="G36" i="72"/>
  <c r="D36" i="72"/>
  <c r="G35" i="72"/>
  <c r="F35" i="72"/>
  <c r="E35" i="72"/>
  <c r="D35" i="72"/>
  <c r="G29" i="72"/>
  <c r="G28" i="72" s="1"/>
  <c r="F29" i="72"/>
  <c r="F28" i="72" s="1"/>
  <c r="E29" i="72"/>
  <c r="E33" i="72" s="1"/>
  <c r="D29" i="72"/>
  <c r="G23" i="72"/>
  <c r="G22" i="72" s="1"/>
  <c r="F23" i="72"/>
  <c r="F22" i="72" s="1"/>
  <c r="E23" i="72"/>
  <c r="E22" i="72" s="1"/>
  <c r="D23" i="72"/>
  <c r="D22" i="72" s="1"/>
  <c r="G16" i="72"/>
  <c r="G17" i="72" s="1"/>
  <c r="F16" i="72"/>
  <c r="F17" i="72" s="1"/>
  <c r="E16" i="72"/>
  <c r="E17" i="72" s="1"/>
  <c r="D16" i="72"/>
  <c r="D15" i="72" s="1"/>
  <c r="G10" i="72"/>
  <c r="F10" i="72"/>
  <c r="F13" i="72" s="1"/>
  <c r="E10" i="72"/>
  <c r="E9" i="72" s="1"/>
  <c r="D10" i="72"/>
  <c r="G30" i="72"/>
  <c r="D30" i="72"/>
  <c r="G24" i="72"/>
  <c r="D24" i="72"/>
  <c r="G12" i="72"/>
  <c r="D12" i="72"/>
  <c r="J35" i="70"/>
  <c r="H35" i="70" s="1"/>
  <c r="N35" i="70"/>
  <c r="H34" i="70"/>
  <c r="H39" i="70" s="1"/>
  <c r="E34" i="70"/>
  <c r="F34" i="70" s="1"/>
  <c r="N34" i="70"/>
  <c r="J33" i="70"/>
  <c r="N33" i="70"/>
  <c r="H32" i="70"/>
  <c r="H38" i="70" s="1"/>
  <c r="E32" i="70"/>
  <c r="K30" i="70"/>
  <c r="J30" i="70"/>
  <c r="E30" i="70"/>
  <c r="N30" i="70"/>
  <c r="K29" i="70"/>
  <c r="J29" i="70"/>
  <c r="L28" i="70"/>
  <c r="I28" i="70"/>
  <c r="N27" i="70"/>
  <c r="H27" i="70"/>
  <c r="H26" i="70" s="1"/>
  <c r="E27" i="70"/>
  <c r="L26" i="70"/>
  <c r="K26" i="70"/>
  <c r="J26" i="70"/>
  <c r="I26" i="70"/>
  <c r="N25" i="70"/>
  <c r="E25" i="70"/>
  <c r="K24" i="70"/>
  <c r="J24" i="70"/>
  <c r="N24" i="70"/>
  <c r="N23" i="70" s="1"/>
  <c r="L23" i="70"/>
  <c r="I23" i="70"/>
  <c r="N22" i="70"/>
  <c r="H22" i="70"/>
  <c r="H21" i="70" s="1"/>
  <c r="E22" i="70"/>
  <c r="F22" i="70" s="1"/>
  <c r="L21" i="70"/>
  <c r="K21" i="70"/>
  <c r="J21" i="70"/>
  <c r="I21" i="70"/>
  <c r="L19" i="70"/>
  <c r="K19" i="70"/>
  <c r="J19" i="70"/>
  <c r="I19" i="70"/>
  <c r="E19" i="70"/>
  <c r="L17" i="70"/>
  <c r="K17" i="70"/>
  <c r="J17" i="70"/>
  <c r="I17" i="70"/>
  <c r="E16" i="70"/>
  <c r="O16" i="70" s="1"/>
  <c r="L15" i="70"/>
  <c r="K15" i="70"/>
  <c r="J15" i="70"/>
  <c r="I15" i="70"/>
  <c r="H15" i="70"/>
  <c r="K13" i="70"/>
  <c r="K12" i="70" s="1"/>
  <c r="J13" i="70"/>
  <c r="J12" i="70" s="1"/>
  <c r="N13" i="70"/>
  <c r="N12" i="70" s="1"/>
  <c r="I9" i="70"/>
  <c r="K11" i="70"/>
  <c r="J11" i="70"/>
  <c r="N11" i="70"/>
  <c r="H10" i="70"/>
  <c r="H9" i="70" s="1"/>
  <c r="E10" i="70"/>
  <c r="K9" i="70"/>
  <c r="J9" i="70"/>
  <c r="R7" i="70"/>
  <c r="M7" i="70"/>
  <c r="H7" i="70"/>
  <c r="L19" i="69"/>
  <c r="K19" i="69"/>
  <c r="J19" i="69"/>
  <c r="I19" i="69"/>
  <c r="L17" i="69"/>
  <c r="K17" i="69"/>
  <c r="J17" i="69"/>
  <c r="I17" i="69"/>
  <c r="L19" i="68"/>
  <c r="K19" i="68"/>
  <c r="J19" i="68"/>
  <c r="I19" i="68"/>
  <c r="L17" i="68"/>
  <c r="K17" i="68"/>
  <c r="J17" i="68"/>
  <c r="I17" i="68"/>
  <c r="F17" i="74" l="1"/>
  <c r="H17" i="69"/>
  <c r="H19" i="69"/>
  <c r="E19" i="74"/>
  <c r="E18" i="74" s="1"/>
  <c r="G17" i="74"/>
  <c r="E17" i="74"/>
  <c r="G19" i="74"/>
  <c r="G18" i="74" s="1"/>
  <c r="D19" i="74"/>
  <c r="D18" i="74" s="1"/>
  <c r="D17" i="74"/>
  <c r="F19" i="74"/>
  <c r="F18" i="74" s="1"/>
  <c r="S11" i="70"/>
  <c r="S25" i="70"/>
  <c r="K18" i="70"/>
  <c r="O25" i="70"/>
  <c r="L18" i="70"/>
  <c r="K25" i="70"/>
  <c r="J28" i="70"/>
  <c r="K28" i="70"/>
  <c r="I18" i="70"/>
  <c r="S30" i="70"/>
  <c r="J18" i="70"/>
  <c r="N21" i="70"/>
  <c r="Q14" i="72"/>
  <c r="N14" i="72"/>
  <c r="H13" i="70"/>
  <c r="H12" i="70" s="1"/>
  <c r="L20" i="70"/>
  <c r="E13" i="72"/>
  <c r="E12" i="72" s="1"/>
  <c r="G34" i="70"/>
  <c r="Q34" i="70" s="1"/>
  <c r="P34" i="70"/>
  <c r="O34" i="70"/>
  <c r="E25" i="72"/>
  <c r="E27" i="72" s="1"/>
  <c r="F33" i="72"/>
  <c r="C33" i="72" s="1"/>
  <c r="E11" i="72"/>
  <c r="E31" i="72"/>
  <c r="E30" i="72" s="1"/>
  <c r="F9" i="72"/>
  <c r="F11" i="72"/>
  <c r="G9" i="72"/>
  <c r="C10" i="72"/>
  <c r="C9" i="72" s="1"/>
  <c r="G15" i="72"/>
  <c r="G19" i="72"/>
  <c r="G18" i="72" s="1"/>
  <c r="F15" i="72"/>
  <c r="D19" i="72"/>
  <c r="D18" i="72" s="1"/>
  <c r="E19" i="72"/>
  <c r="E18" i="72" s="1"/>
  <c r="C37" i="72"/>
  <c r="C42" i="72" s="1"/>
  <c r="F25" i="72"/>
  <c r="F27" i="72" s="1"/>
  <c r="C29" i="72"/>
  <c r="C28" i="72" s="1"/>
  <c r="E15" i="72"/>
  <c r="C23" i="72"/>
  <c r="C22" i="72" s="1"/>
  <c r="F19" i="72"/>
  <c r="F18" i="72" s="1"/>
  <c r="F31" i="72"/>
  <c r="F30" i="72" s="1"/>
  <c r="C35" i="72"/>
  <c r="C41" i="72" s="1"/>
  <c r="F16" i="70"/>
  <c r="D28" i="72"/>
  <c r="D21" i="72" s="1"/>
  <c r="E28" i="72"/>
  <c r="E21" i="72" s="1"/>
  <c r="F21" i="72"/>
  <c r="G21" i="72"/>
  <c r="D17" i="72"/>
  <c r="C16" i="72"/>
  <c r="C15" i="72" s="1"/>
  <c r="D9" i="72"/>
  <c r="F12" i="72"/>
  <c r="I20" i="70"/>
  <c r="K20" i="70"/>
  <c r="H20" i="70"/>
  <c r="J20" i="70"/>
  <c r="J23" i="70"/>
  <c r="K23" i="70"/>
  <c r="N19" i="70"/>
  <c r="N18" i="70" s="1"/>
  <c r="O19" i="70"/>
  <c r="O18" i="70" s="1"/>
  <c r="H37" i="70"/>
  <c r="H11" i="70"/>
  <c r="S22" i="70"/>
  <c r="F32" i="70"/>
  <c r="O32" i="70"/>
  <c r="E33" i="70"/>
  <c r="S34" i="70"/>
  <c r="F10" i="70"/>
  <c r="O10" i="70"/>
  <c r="E11" i="70"/>
  <c r="T16" i="70"/>
  <c r="F19" i="70"/>
  <c r="O22" i="70"/>
  <c r="F25" i="70"/>
  <c r="O27" i="70"/>
  <c r="F27" i="70"/>
  <c r="H33" i="70"/>
  <c r="G22" i="70"/>
  <c r="Q22" i="70" s="1"/>
  <c r="P22" i="70"/>
  <c r="S24" i="70"/>
  <c r="S23" i="70" s="1"/>
  <c r="E24" i="70"/>
  <c r="S27" i="70"/>
  <c r="S33" i="70"/>
  <c r="N17" i="70"/>
  <c r="E17" i="70"/>
  <c r="E29" i="70"/>
  <c r="N29" i="70"/>
  <c r="N28" i="70" s="1"/>
  <c r="O30" i="70"/>
  <c r="F30" i="70"/>
  <c r="S35" i="70"/>
  <c r="S13" i="70"/>
  <c r="S12" i="70" s="1"/>
  <c r="H17" i="70"/>
  <c r="H19" i="70"/>
  <c r="H18" i="70" s="1"/>
  <c r="H29" i="70"/>
  <c r="H28" i="70" s="1"/>
  <c r="H30" i="70"/>
  <c r="N10" i="70"/>
  <c r="E13" i="70"/>
  <c r="N32" i="70"/>
  <c r="E35" i="70"/>
  <c r="N16" i="70"/>
  <c r="H24" i="70"/>
  <c r="H23" i="70" s="1"/>
  <c r="C17" i="74" l="1"/>
  <c r="H25" i="70"/>
  <c r="C19" i="74"/>
  <c r="C18" i="74" s="1"/>
  <c r="T34" i="70"/>
  <c r="V34" i="70"/>
  <c r="M22" i="70"/>
  <c r="F26" i="72"/>
  <c r="E20" i="72"/>
  <c r="F32" i="72"/>
  <c r="G20" i="72"/>
  <c r="E26" i="72"/>
  <c r="D20" i="72"/>
  <c r="E32" i="72"/>
  <c r="N26" i="70"/>
  <c r="N20" i="70" s="1"/>
  <c r="S21" i="70"/>
  <c r="F20" i="72"/>
  <c r="U34" i="70"/>
  <c r="M34" i="70"/>
  <c r="D52" i="70" s="1"/>
  <c r="C13" i="72"/>
  <c r="C12" i="72" s="1"/>
  <c r="T19" i="70"/>
  <c r="T18" i="70" s="1"/>
  <c r="S19" i="70"/>
  <c r="S18" i="70" s="1"/>
  <c r="C11" i="72"/>
  <c r="E24" i="72"/>
  <c r="C21" i="72"/>
  <c r="F24" i="72"/>
  <c r="C19" i="72"/>
  <c r="C18" i="72" s="1"/>
  <c r="C27" i="72"/>
  <c r="C31" i="72"/>
  <c r="C30" i="72" s="1"/>
  <c r="C25" i="72"/>
  <c r="C24" i="72" s="1"/>
  <c r="G16" i="70"/>
  <c r="Q16" i="70" s="1"/>
  <c r="V16" i="70" s="1"/>
  <c r="P16" i="70"/>
  <c r="U16" i="70" s="1"/>
  <c r="C40" i="72"/>
  <c r="C17" i="72"/>
  <c r="O13" i="70"/>
  <c r="O12" i="70" s="1"/>
  <c r="F13" i="70"/>
  <c r="P30" i="70"/>
  <c r="G30" i="70"/>
  <c r="Q30" i="70" s="1"/>
  <c r="V30" i="70" s="1"/>
  <c r="T27" i="70"/>
  <c r="T32" i="70"/>
  <c r="T30" i="70"/>
  <c r="G25" i="70"/>
  <c r="Q25" i="70" s="1"/>
  <c r="P25" i="70"/>
  <c r="P32" i="70"/>
  <c r="G32" i="70"/>
  <c r="Q32" i="70" s="1"/>
  <c r="S29" i="70"/>
  <c r="S28" i="70" s="1"/>
  <c r="U22" i="70"/>
  <c r="T22" i="70"/>
  <c r="P10" i="70"/>
  <c r="G10" i="70"/>
  <c r="Q10" i="70" s="1"/>
  <c r="T25" i="70"/>
  <c r="S16" i="70"/>
  <c r="O29" i="70"/>
  <c r="O28" i="70" s="1"/>
  <c r="F29" i="70"/>
  <c r="F24" i="70"/>
  <c r="O24" i="70"/>
  <c r="O23" i="70" s="1"/>
  <c r="V22" i="70"/>
  <c r="P19" i="70"/>
  <c r="P18" i="70" s="1"/>
  <c r="G19" i="70"/>
  <c r="Q19" i="70" s="1"/>
  <c r="Q18" i="70" s="1"/>
  <c r="S17" i="70"/>
  <c r="F11" i="70"/>
  <c r="O11" i="70"/>
  <c r="S10" i="70"/>
  <c r="N9" i="70"/>
  <c r="T10" i="70"/>
  <c r="O35" i="70"/>
  <c r="F35" i="70"/>
  <c r="S32" i="70"/>
  <c r="S31" i="70" s="1"/>
  <c r="N31" i="70"/>
  <c r="F17" i="70"/>
  <c r="O17" i="70"/>
  <c r="G27" i="70"/>
  <c r="Q27" i="70" s="1"/>
  <c r="P27" i="70"/>
  <c r="F33" i="70"/>
  <c r="O33" i="70"/>
  <c r="R34" i="70" l="1"/>
  <c r="N15" i="70"/>
  <c r="N36" i="70" s="1"/>
  <c r="V25" i="70"/>
  <c r="C20" i="72"/>
  <c r="C26" i="72"/>
  <c r="R22" i="70"/>
  <c r="M19" i="70"/>
  <c r="M18" i="70" s="1"/>
  <c r="R16" i="70"/>
  <c r="M27" i="70"/>
  <c r="M32" i="70"/>
  <c r="D50" i="70" s="1"/>
  <c r="M16" i="70"/>
  <c r="U25" i="70"/>
  <c r="M25" i="70"/>
  <c r="O21" i="70"/>
  <c r="I20" i="72"/>
  <c r="J32" i="72"/>
  <c r="J20" i="72"/>
  <c r="K20" i="72"/>
  <c r="J26" i="72"/>
  <c r="L20" i="72"/>
  <c r="K26" i="72"/>
  <c r="O26" i="70"/>
  <c r="O15" i="70"/>
  <c r="C32" i="72"/>
  <c r="U30" i="70"/>
  <c r="R30" i="70" s="1"/>
  <c r="M30" i="70"/>
  <c r="K32" i="72"/>
  <c r="M10" i="70"/>
  <c r="S9" i="70"/>
  <c r="S26" i="70"/>
  <c r="S20" i="70" s="1"/>
  <c r="U27" i="70"/>
  <c r="T35" i="70"/>
  <c r="P24" i="70"/>
  <c r="P23" i="70" s="1"/>
  <c r="G24" i="70"/>
  <c r="Q24" i="70" s="1"/>
  <c r="Q23" i="70" s="1"/>
  <c r="O31" i="70"/>
  <c r="V27" i="70"/>
  <c r="U19" i="70"/>
  <c r="U18" i="70" s="1"/>
  <c r="V10" i="70"/>
  <c r="T33" i="70"/>
  <c r="T17" i="70"/>
  <c r="U10" i="70"/>
  <c r="G13" i="70"/>
  <c r="Q13" i="70" s="1"/>
  <c r="Q12" i="70" s="1"/>
  <c r="P13" i="70"/>
  <c r="P12" i="70" s="1"/>
  <c r="T29" i="70"/>
  <c r="T28" i="70" s="1"/>
  <c r="P33" i="70"/>
  <c r="G33" i="70"/>
  <c r="Q33" i="70" s="1"/>
  <c r="G17" i="70"/>
  <c r="Q17" i="70" s="1"/>
  <c r="P17" i="70"/>
  <c r="G35" i="70"/>
  <c r="Q35" i="70" s="1"/>
  <c r="P35" i="70"/>
  <c r="T24" i="70"/>
  <c r="T23" i="70" s="1"/>
  <c r="T11" i="70"/>
  <c r="V32" i="70"/>
  <c r="P11" i="70"/>
  <c r="G11" i="70"/>
  <c r="Q11" i="70" s="1"/>
  <c r="V19" i="70"/>
  <c r="V18" i="70" s="1"/>
  <c r="P29" i="70"/>
  <c r="P28" i="70" s="1"/>
  <c r="G29" i="70"/>
  <c r="Q29" i="70" s="1"/>
  <c r="Q28" i="70" s="1"/>
  <c r="U32" i="70"/>
  <c r="T13" i="70"/>
  <c r="T12" i="70" s="1"/>
  <c r="R32" i="70" l="1"/>
  <c r="R25" i="70"/>
  <c r="D49" i="70"/>
  <c r="D47" i="70"/>
  <c r="O9" i="70"/>
  <c r="U11" i="70"/>
  <c r="V35" i="70"/>
  <c r="P9" i="70"/>
  <c r="V11" i="70"/>
  <c r="V33" i="70"/>
  <c r="M17" i="70"/>
  <c r="R27" i="70"/>
  <c r="T15" i="70"/>
  <c r="M29" i="70"/>
  <c r="O32" i="72"/>
  <c r="N20" i="72"/>
  <c r="Q20" i="72"/>
  <c r="O20" i="72"/>
  <c r="R19" i="70"/>
  <c r="R18" i="70" s="1"/>
  <c r="H32" i="72"/>
  <c r="H20" i="72"/>
  <c r="P32" i="72"/>
  <c r="H26" i="72"/>
  <c r="P20" i="72"/>
  <c r="M24" i="70"/>
  <c r="R10" i="70"/>
  <c r="P26" i="72"/>
  <c r="S15" i="70"/>
  <c r="S36" i="70" s="1"/>
  <c r="O26" i="72"/>
  <c r="U33" i="70"/>
  <c r="M33" i="70"/>
  <c r="D51" i="70" s="1"/>
  <c r="U35" i="70"/>
  <c r="M35" i="70"/>
  <c r="D53" i="70" s="1"/>
  <c r="M13" i="70"/>
  <c r="M12" i="70" s="1"/>
  <c r="M11" i="70"/>
  <c r="T9" i="70"/>
  <c r="T21" i="70"/>
  <c r="T26" i="70"/>
  <c r="Q31" i="70"/>
  <c r="T31" i="70"/>
  <c r="P31" i="70"/>
  <c r="V24" i="70"/>
  <c r="V23" i="70" s="1"/>
  <c r="Q21" i="70"/>
  <c r="U13" i="70"/>
  <c r="U12" i="70" s="1"/>
  <c r="P21" i="70"/>
  <c r="U24" i="70"/>
  <c r="U23" i="70" s="1"/>
  <c r="V17" i="70"/>
  <c r="V15" i="70" s="1"/>
  <c r="Q15" i="70"/>
  <c r="V13" i="70"/>
  <c r="V12" i="70" s="1"/>
  <c r="U29" i="70"/>
  <c r="U28" i="70" s="1"/>
  <c r="P26" i="70"/>
  <c r="U17" i="70"/>
  <c r="U15" i="70" s="1"/>
  <c r="P15" i="70"/>
  <c r="V29" i="70"/>
  <c r="V28" i="70" s="1"/>
  <c r="Q26" i="70"/>
  <c r="O20" i="70"/>
  <c r="R33" i="70" l="1"/>
  <c r="R38" i="70" s="1"/>
  <c r="R35" i="70"/>
  <c r="O36" i="70"/>
  <c r="M23" i="70"/>
  <c r="M21" i="70" s="1"/>
  <c r="M28" i="70"/>
  <c r="M26" i="70" s="1"/>
  <c r="R11" i="70"/>
  <c r="Q9" i="70"/>
  <c r="V31" i="70"/>
  <c r="M15" i="70"/>
  <c r="D48" i="70"/>
  <c r="R57" i="70"/>
  <c r="R29" i="70"/>
  <c r="R13" i="70"/>
  <c r="R12" i="70" s="1"/>
  <c r="M26" i="72"/>
  <c r="R24" i="70"/>
  <c r="M31" i="70"/>
  <c r="U31" i="70"/>
  <c r="M32" i="72"/>
  <c r="R17" i="70"/>
  <c r="M20" i="72"/>
  <c r="M9" i="70"/>
  <c r="T20" i="70"/>
  <c r="T36" i="70" s="1"/>
  <c r="V21" i="70"/>
  <c r="U26" i="70"/>
  <c r="U9" i="70"/>
  <c r="V26" i="70"/>
  <c r="V9" i="70"/>
  <c r="U21" i="70"/>
  <c r="M38" i="70"/>
  <c r="Q20" i="70"/>
  <c r="M39" i="70"/>
  <c r="P20" i="70"/>
  <c r="P36" i="70" s="1"/>
  <c r="R31" i="70" l="1"/>
  <c r="Q36" i="70"/>
  <c r="D46" i="70"/>
  <c r="M20" i="70"/>
  <c r="M36" i="70" s="1"/>
  <c r="R23" i="70"/>
  <c r="R21" i="70" s="1"/>
  <c r="R28" i="70"/>
  <c r="R26" i="70" s="1"/>
  <c r="R9" i="70"/>
  <c r="R15" i="70"/>
  <c r="U20" i="70"/>
  <c r="U36" i="70" s="1"/>
  <c r="V20" i="70"/>
  <c r="V36" i="70" s="1"/>
  <c r="R39" i="70"/>
  <c r="K41" i="74" l="1"/>
  <c r="R56" i="70"/>
  <c r="D55" i="70"/>
  <c r="R20" i="70"/>
  <c r="R37" i="70" s="1"/>
  <c r="M37" i="70"/>
  <c r="R36" i="70" l="1"/>
  <c r="P41" i="74" s="1"/>
  <c r="N35" i="69"/>
  <c r="E53" i="69" s="1"/>
  <c r="N34" i="69"/>
  <c r="E30" i="69"/>
  <c r="N29" i="69"/>
  <c r="N28" i="69" s="1"/>
  <c r="E22" i="69"/>
  <c r="E16" i="69"/>
  <c r="E13" i="69"/>
  <c r="F35" i="74"/>
  <c r="E35" i="69"/>
  <c r="H34" i="69"/>
  <c r="H39" i="69" s="1"/>
  <c r="K33" i="69"/>
  <c r="F33" i="74" s="1"/>
  <c r="E33" i="69"/>
  <c r="H32" i="69"/>
  <c r="H38" i="69" s="1"/>
  <c r="E32" i="69"/>
  <c r="O32" i="69" s="1"/>
  <c r="N32" i="69"/>
  <c r="J30" i="69"/>
  <c r="K28" i="69"/>
  <c r="J29" i="69"/>
  <c r="J28" i="69" s="1"/>
  <c r="L28" i="69"/>
  <c r="I28" i="69"/>
  <c r="H27" i="69"/>
  <c r="H26" i="69" s="1"/>
  <c r="N27" i="69"/>
  <c r="L26" i="69"/>
  <c r="K26" i="69"/>
  <c r="J26" i="69"/>
  <c r="I26" i="69"/>
  <c r="K24" i="69"/>
  <c r="K23" i="69" s="1"/>
  <c r="J24" i="69"/>
  <c r="J23" i="69" s="1"/>
  <c r="E24" i="69"/>
  <c r="L23" i="69"/>
  <c r="I23" i="69"/>
  <c r="H21" i="69"/>
  <c r="L21" i="69"/>
  <c r="K21" i="69"/>
  <c r="J21" i="69"/>
  <c r="I21" i="69"/>
  <c r="E19" i="69"/>
  <c r="O19" i="69" s="1"/>
  <c r="O18" i="69" s="1"/>
  <c r="N19" i="69"/>
  <c r="N18" i="69" s="1"/>
  <c r="L18" i="69"/>
  <c r="K18" i="69"/>
  <c r="J18" i="69"/>
  <c r="I18" i="69"/>
  <c r="E17" i="69"/>
  <c r="O17" i="69" s="1"/>
  <c r="N17" i="69"/>
  <c r="L15" i="69"/>
  <c r="K15" i="69"/>
  <c r="J15" i="69"/>
  <c r="I15" i="69"/>
  <c r="K13" i="69"/>
  <c r="K12" i="69" s="1"/>
  <c r="J13" i="69"/>
  <c r="J12" i="69" s="1"/>
  <c r="N11" i="69"/>
  <c r="K11" i="69"/>
  <c r="E11" i="69"/>
  <c r="H10" i="69"/>
  <c r="H9" i="69" s="1"/>
  <c r="E10" i="69"/>
  <c r="K9" i="69"/>
  <c r="J9" i="69"/>
  <c r="R7" i="69"/>
  <c r="M7" i="69"/>
  <c r="H7" i="69"/>
  <c r="H11" i="69" l="1"/>
  <c r="O11" i="69"/>
  <c r="T11" i="69" s="1"/>
  <c r="E48" i="69"/>
  <c r="E50" i="69"/>
  <c r="E52" i="69"/>
  <c r="F14" i="72"/>
  <c r="S35" i="69"/>
  <c r="T17" i="69"/>
  <c r="H29" i="69"/>
  <c r="H28" i="69" s="1"/>
  <c r="H35" i="69"/>
  <c r="J20" i="69"/>
  <c r="H13" i="69"/>
  <c r="H12" i="69" s="1"/>
  <c r="H33" i="69"/>
  <c r="K20" i="69"/>
  <c r="L20" i="69"/>
  <c r="H30" i="69"/>
  <c r="K25" i="69"/>
  <c r="F32" i="69"/>
  <c r="G32" i="69" s="1"/>
  <c r="N13" i="69"/>
  <c r="N12" i="69" s="1"/>
  <c r="O13" i="69"/>
  <c r="O12" i="69" s="1"/>
  <c r="F13" i="69"/>
  <c r="T19" i="69"/>
  <c r="T18" i="69" s="1"/>
  <c r="O24" i="69"/>
  <c r="O23" i="69" s="1"/>
  <c r="F24" i="69"/>
  <c r="S27" i="69"/>
  <c r="S29" i="69"/>
  <c r="S28" i="69" s="1"/>
  <c r="F10" i="69"/>
  <c r="O10" i="69"/>
  <c r="S11" i="69"/>
  <c r="S17" i="69"/>
  <c r="F19" i="69"/>
  <c r="H24" i="69"/>
  <c r="H23" i="69" s="1"/>
  <c r="S32" i="69"/>
  <c r="F11" i="69"/>
  <c r="O16" i="69"/>
  <c r="F16" i="69"/>
  <c r="I20" i="69"/>
  <c r="O22" i="69"/>
  <c r="F22" i="69"/>
  <c r="T32" i="69"/>
  <c r="S34" i="69"/>
  <c r="H15" i="69"/>
  <c r="H37" i="69"/>
  <c r="F17" i="69"/>
  <c r="H20" i="69"/>
  <c r="N10" i="69"/>
  <c r="N25" i="69"/>
  <c r="E25" i="69"/>
  <c r="O30" i="69"/>
  <c r="F30" i="69"/>
  <c r="F35" i="69"/>
  <c r="O35" i="69"/>
  <c r="S19" i="69"/>
  <c r="S18" i="69" s="1"/>
  <c r="O33" i="69"/>
  <c r="F33" i="69"/>
  <c r="E34" i="69"/>
  <c r="N24" i="69"/>
  <c r="N23" i="69" s="1"/>
  <c r="E27" i="69"/>
  <c r="E29" i="69"/>
  <c r="N30" i="69"/>
  <c r="N33" i="69"/>
  <c r="E51" i="69" s="1"/>
  <c r="N16" i="69"/>
  <c r="N22" i="69"/>
  <c r="L28" i="68"/>
  <c r="I28" i="68"/>
  <c r="L23" i="68"/>
  <c r="I23" i="68"/>
  <c r="L18" i="68"/>
  <c r="K18" i="68"/>
  <c r="J18" i="68"/>
  <c r="I18" i="68"/>
  <c r="N35" i="68"/>
  <c r="E34" i="68"/>
  <c r="E33" i="68"/>
  <c r="E32" i="68"/>
  <c r="F32" i="68" s="1"/>
  <c r="P32" i="68" s="1"/>
  <c r="E30" i="68"/>
  <c r="E29" i="68"/>
  <c r="N27" i="68"/>
  <c r="I27" i="74" s="1"/>
  <c r="N24" i="68"/>
  <c r="N23" i="68" s="1"/>
  <c r="N22" i="68"/>
  <c r="E19" i="68"/>
  <c r="F19" i="68" s="1"/>
  <c r="P19" i="68" s="1"/>
  <c r="P18" i="68" s="1"/>
  <c r="N17" i="68"/>
  <c r="I17" i="74" s="1"/>
  <c r="E16" i="68"/>
  <c r="N13" i="68"/>
  <c r="N12" i="68" s="1"/>
  <c r="N11" i="68"/>
  <c r="I11" i="74" s="1"/>
  <c r="E10" i="68"/>
  <c r="F38" i="72"/>
  <c r="J35" i="68"/>
  <c r="H34" i="68"/>
  <c r="H39" i="68" s="1"/>
  <c r="F36" i="72"/>
  <c r="J33" i="68"/>
  <c r="H32" i="68"/>
  <c r="H38" i="68" s="1"/>
  <c r="J30" i="68"/>
  <c r="K29" i="68"/>
  <c r="K28" i="68" s="1"/>
  <c r="J29" i="68"/>
  <c r="J28" i="68" s="1"/>
  <c r="H27" i="68"/>
  <c r="H26" i="68" s="1"/>
  <c r="L26" i="68"/>
  <c r="K26" i="68"/>
  <c r="J26" i="68"/>
  <c r="I26" i="68"/>
  <c r="K24" i="68"/>
  <c r="K25" i="68" s="1"/>
  <c r="J24" i="68"/>
  <c r="E24" i="74" s="1"/>
  <c r="H21" i="68"/>
  <c r="L21" i="68"/>
  <c r="K21" i="68"/>
  <c r="J21" i="68"/>
  <c r="I21" i="68"/>
  <c r="H19" i="68"/>
  <c r="H18" i="68" s="1"/>
  <c r="H17" i="68"/>
  <c r="H16" i="68"/>
  <c r="H15" i="68" s="1"/>
  <c r="L15" i="68"/>
  <c r="K15" i="68"/>
  <c r="J15" i="68"/>
  <c r="I15" i="68"/>
  <c r="K13" i="68"/>
  <c r="K12" i="68" s="1"/>
  <c r="J13" i="68"/>
  <c r="J12" i="68" s="1"/>
  <c r="E13" i="68"/>
  <c r="F11" i="74"/>
  <c r="E11" i="74"/>
  <c r="H10" i="68"/>
  <c r="H9" i="68" s="1"/>
  <c r="R7" i="68"/>
  <c r="M7" i="68"/>
  <c r="H7" i="68"/>
  <c r="H25" i="68" l="1"/>
  <c r="P25" i="68"/>
  <c r="I22" i="74"/>
  <c r="F25" i="74"/>
  <c r="C25" i="74" s="1"/>
  <c r="F24" i="74"/>
  <c r="F23" i="74" s="1"/>
  <c r="E23" i="74"/>
  <c r="Q32" i="69"/>
  <c r="V32" i="69" s="1"/>
  <c r="C11" i="74"/>
  <c r="E38" i="72"/>
  <c r="E35" i="74"/>
  <c r="C35" i="74" s="1"/>
  <c r="E13" i="74"/>
  <c r="E12" i="74" s="1"/>
  <c r="F13" i="74"/>
  <c r="F12" i="74" s="1"/>
  <c r="E36" i="72"/>
  <c r="E33" i="74"/>
  <c r="C33" i="74" s="1"/>
  <c r="I24" i="74"/>
  <c r="I23" i="74" s="1"/>
  <c r="I35" i="74"/>
  <c r="E53" i="74" s="1"/>
  <c r="I13" i="74"/>
  <c r="I12" i="74" s="1"/>
  <c r="I11" i="72"/>
  <c r="E48" i="74"/>
  <c r="N9" i="69"/>
  <c r="E49" i="69"/>
  <c r="E47" i="69"/>
  <c r="K14" i="72"/>
  <c r="E14" i="72"/>
  <c r="C14" i="72" s="1"/>
  <c r="I25" i="72"/>
  <c r="N21" i="69"/>
  <c r="T35" i="69"/>
  <c r="N31" i="69"/>
  <c r="T33" i="69"/>
  <c r="T30" i="69"/>
  <c r="I13" i="72"/>
  <c r="I12" i="72" s="1"/>
  <c r="S13" i="69"/>
  <c r="S12" i="69" s="1"/>
  <c r="H25" i="69"/>
  <c r="C36" i="72"/>
  <c r="K20" i="68"/>
  <c r="S27" i="68"/>
  <c r="N27" i="74" s="1"/>
  <c r="I29" i="72"/>
  <c r="S35" i="68"/>
  <c r="I38" i="72"/>
  <c r="S17" i="68"/>
  <c r="N17" i="74" s="1"/>
  <c r="I17" i="72"/>
  <c r="H35" i="68"/>
  <c r="S22" i="68"/>
  <c r="I23" i="72"/>
  <c r="C38" i="72"/>
  <c r="N26" i="69"/>
  <c r="P32" i="69"/>
  <c r="S30" i="69"/>
  <c r="G16" i="69"/>
  <c r="P16" i="69"/>
  <c r="N15" i="69"/>
  <c r="S16" i="69"/>
  <c r="F34" i="69"/>
  <c r="O34" i="69"/>
  <c r="S25" i="69"/>
  <c r="G22" i="69"/>
  <c r="P22" i="69"/>
  <c r="P24" i="69"/>
  <c r="P23" i="69" s="1"/>
  <c r="G24" i="69"/>
  <c r="Q24" i="69" s="1"/>
  <c r="Q23" i="69" s="1"/>
  <c r="S33" i="69"/>
  <c r="P33" i="69"/>
  <c r="G33" i="69"/>
  <c r="Q33" i="69" s="1"/>
  <c r="S10" i="69"/>
  <c r="T22" i="69"/>
  <c r="T24" i="69"/>
  <c r="T23" i="69" s="1"/>
  <c r="P35" i="69"/>
  <c r="G35" i="69"/>
  <c r="Q35" i="69" s="1"/>
  <c r="O29" i="69"/>
  <c r="O28" i="69" s="1"/>
  <c r="F29" i="69"/>
  <c r="P30" i="69"/>
  <c r="G30" i="69"/>
  <c r="Q30" i="69" s="1"/>
  <c r="F27" i="69"/>
  <c r="O27" i="69"/>
  <c r="T16" i="69"/>
  <c r="O15" i="69"/>
  <c r="T10" i="69"/>
  <c r="G13" i="69"/>
  <c r="Q13" i="69" s="1"/>
  <c r="Q12" i="69" s="1"/>
  <c r="P13" i="69"/>
  <c r="P12" i="69" s="1"/>
  <c r="S22" i="69"/>
  <c r="S24" i="69"/>
  <c r="S23" i="69" s="1"/>
  <c r="F25" i="69"/>
  <c r="O25" i="69"/>
  <c r="G17" i="69"/>
  <c r="Q17" i="69" s="1"/>
  <c r="P17" i="69"/>
  <c r="P11" i="69"/>
  <c r="G11" i="69"/>
  <c r="Q11" i="69" s="1"/>
  <c r="G19" i="69"/>
  <c r="Q19" i="69" s="1"/>
  <c r="Q18" i="69" s="1"/>
  <c r="P19" i="69"/>
  <c r="P10" i="69"/>
  <c r="G10" i="69"/>
  <c r="T13" i="69"/>
  <c r="T12" i="69" s="1"/>
  <c r="H11" i="68"/>
  <c r="O30" i="68"/>
  <c r="J23" i="68"/>
  <c r="K23" i="68"/>
  <c r="S13" i="68"/>
  <c r="S12" i="68" s="1"/>
  <c r="H29" i="68"/>
  <c r="H28" i="68" s="1"/>
  <c r="E27" i="68"/>
  <c r="F27" i="68" s="1"/>
  <c r="P27" i="68" s="1"/>
  <c r="L20" i="68"/>
  <c r="N10" i="68"/>
  <c r="I10" i="74" s="1"/>
  <c r="H30" i="68"/>
  <c r="H33" i="68"/>
  <c r="N30" i="68"/>
  <c r="I30" i="74" s="1"/>
  <c r="N33" i="68"/>
  <c r="N16" i="68"/>
  <c r="I16" i="74" s="1"/>
  <c r="J20" i="68"/>
  <c r="H20" i="68"/>
  <c r="E24" i="68"/>
  <c r="O24" i="68" s="1"/>
  <c r="O23" i="68" s="1"/>
  <c r="N29" i="68"/>
  <c r="N32" i="68"/>
  <c r="N19" i="68"/>
  <c r="I20" i="68"/>
  <c r="H24" i="68"/>
  <c r="H23" i="68" s="1"/>
  <c r="O33" i="68"/>
  <c r="N34" i="68"/>
  <c r="H13" i="68"/>
  <c r="H12" i="68" s="1"/>
  <c r="E35" i="68"/>
  <c r="O35" i="68" s="1"/>
  <c r="E11" i="68"/>
  <c r="O10" i="68"/>
  <c r="J10" i="74" s="1"/>
  <c r="F10" i="68"/>
  <c r="F34" i="68"/>
  <c r="O34" i="68"/>
  <c r="F16" i="68"/>
  <c r="O16" i="68"/>
  <c r="J16" i="74" s="1"/>
  <c r="F29" i="68"/>
  <c r="P29" i="68" s="1"/>
  <c r="P28" i="68" s="1"/>
  <c r="O29" i="68"/>
  <c r="O28" i="68" s="1"/>
  <c r="I25" i="74"/>
  <c r="E17" i="68"/>
  <c r="E22" i="68"/>
  <c r="H37" i="68"/>
  <c r="O13" i="68"/>
  <c r="O12" i="68" s="1"/>
  <c r="G32" i="68"/>
  <c r="G19" i="68"/>
  <c r="Q19" i="68" s="1"/>
  <c r="Q18" i="68" s="1"/>
  <c r="F13" i="68"/>
  <c r="U19" i="68"/>
  <c r="U18" i="68" s="1"/>
  <c r="S24" i="68"/>
  <c r="S11" i="68"/>
  <c r="U32" i="68"/>
  <c r="O19" i="68"/>
  <c r="O18" i="68" s="1"/>
  <c r="F30" i="68"/>
  <c r="F33" i="68"/>
  <c r="O32" i="68"/>
  <c r="J32" i="74" s="1"/>
  <c r="F50" i="74" s="1"/>
  <c r="C24" i="74" l="1"/>
  <c r="C23" i="74" s="1"/>
  <c r="U25" i="68"/>
  <c r="R25" i="68" s="1"/>
  <c r="M25" i="68"/>
  <c r="Q32" i="68"/>
  <c r="L32" i="74" s="1"/>
  <c r="H50" i="74" s="1"/>
  <c r="Q22" i="69"/>
  <c r="M22" i="69" s="1"/>
  <c r="Q16" i="69"/>
  <c r="Q15" i="69" s="1"/>
  <c r="Q10" i="69"/>
  <c r="V10" i="69" s="1"/>
  <c r="K32" i="74"/>
  <c r="G50" i="74" s="1"/>
  <c r="I29" i="74"/>
  <c r="I28" i="74" s="1"/>
  <c r="I26" i="74" s="1"/>
  <c r="N28" i="68"/>
  <c r="N26" i="68" s="1"/>
  <c r="I19" i="74"/>
  <c r="I18" i="74" s="1"/>
  <c r="N18" i="68"/>
  <c r="N24" i="74"/>
  <c r="N23" i="74" s="1"/>
  <c r="S23" i="68"/>
  <c r="K19" i="74"/>
  <c r="K18" i="74" s="1"/>
  <c r="P18" i="69"/>
  <c r="P15" i="69" s="1"/>
  <c r="C13" i="74"/>
  <c r="C12" i="74" s="1"/>
  <c r="N22" i="74"/>
  <c r="I34" i="74"/>
  <c r="E52" i="74" s="1"/>
  <c r="J33" i="74"/>
  <c r="F51" i="74" s="1"/>
  <c r="J34" i="74"/>
  <c r="J35" i="74"/>
  <c r="F53" i="74" s="1"/>
  <c r="I32" i="74"/>
  <c r="E50" i="74" s="1"/>
  <c r="I33" i="74"/>
  <c r="E51" i="74" s="1"/>
  <c r="N38" i="72"/>
  <c r="N35" i="74"/>
  <c r="J33" i="72"/>
  <c r="J30" i="74"/>
  <c r="J29" i="74"/>
  <c r="J28" i="74" s="1"/>
  <c r="U27" i="68"/>
  <c r="J25" i="74"/>
  <c r="J24" i="74"/>
  <c r="J23" i="74" s="1"/>
  <c r="J19" i="74"/>
  <c r="J18" i="74" s="1"/>
  <c r="L19" i="74"/>
  <c r="L18" i="74" s="1"/>
  <c r="O9" i="69"/>
  <c r="J13" i="74"/>
  <c r="J12" i="74" s="1"/>
  <c r="N13" i="74"/>
  <c r="N12" i="74" s="1"/>
  <c r="N11" i="72"/>
  <c r="N11" i="74"/>
  <c r="J35" i="72"/>
  <c r="L35" i="72"/>
  <c r="M32" i="69"/>
  <c r="D50" i="69" s="1"/>
  <c r="E46" i="69"/>
  <c r="M30" i="69"/>
  <c r="E47" i="74"/>
  <c r="E49" i="74"/>
  <c r="M24" i="69"/>
  <c r="M23" i="69" s="1"/>
  <c r="M13" i="69"/>
  <c r="M12" i="69" s="1"/>
  <c r="I21" i="74"/>
  <c r="M33" i="69"/>
  <c r="D51" i="69" s="1"/>
  <c r="M17" i="69"/>
  <c r="N29" i="72"/>
  <c r="I24" i="72"/>
  <c r="M19" i="69"/>
  <c r="M18" i="69" s="1"/>
  <c r="N17" i="72"/>
  <c r="M11" i="69"/>
  <c r="S21" i="69"/>
  <c r="J14" i="72"/>
  <c r="H14" i="72" s="1"/>
  <c r="P14" i="72"/>
  <c r="M35" i="69"/>
  <c r="D53" i="69" s="1"/>
  <c r="I31" i="72"/>
  <c r="I19" i="72"/>
  <c r="O26" i="69"/>
  <c r="V35" i="69"/>
  <c r="U33" i="69"/>
  <c r="S31" i="69"/>
  <c r="S26" i="69"/>
  <c r="V30" i="69"/>
  <c r="U30" i="69"/>
  <c r="T25" i="69"/>
  <c r="K19" i="72"/>
  <c r="K18" i="72" s="1"/>
  <c r="V17" i="69"/>
  <c r="T15" i="69"/>
  <c r="S15" i="69"/>
  <c r="S9" i="69"/>
  <c r="I9" i="74"/>
  <c r="V11" i="69"/>
  <c r="U32" i="69"/>
  <c r="R32" i="69" s="1"/>
  <c r="J27" i="72"/>
  <c r="N23" i="72"/>
  <c r="K35" i="72"/>
  <c r="J31" i="72"/>
  <c r="J30" i="72" s="1"/>
  <c r="T35" i="68"/>
  <c r="J38" i="72"/>
  <c r="T30" i="68"/>
  <c r="T34" i="68"/>
  <c r="J37" i="72"/>
  <c r="L19" i="72"/>
  <c r="L18" i="72" s="1"/>
  <c r="S34" i="68"/>
  <c r="I37" i="72"/>
  <c r="T16" i="68"/>
  <c r="J16" i="72"/>
  <c r="N31" i="68"/>
  <c r="I35" i="72"/>
  <c r="J25" i="72"/>
  <c r="J24" i="72" s="1"/>
  <c r="S16" i="68"/>
  <c r="N16" i="74" s="1"/>
  <c r="I16" i="72"/>
  <c r="S30" i="68"/>
  <c r="N30" i="74" s="1"/>
  <c r="I33" i="72"/>
  <c r="S10" i="68"/>
  <c r="I10" i="72"/>
  <c r="J19" i="72"/>
  <c r="J18" i="72" s="1"/>
  <c r="J13" i="72"/>
  <c r="G27" i="68"/>
  <c r="T10" i="68"/>
  <c r="J10" i="72"/>
  <c r="N13" i="72"/>
  <c r="N12" i="72" s="1"/>
  <c r="N25" i="74"/>
  <c r="I27" i="72"/>
  <c r="S33" i="68"/>
  <c r="I36" i="72"/>
  <c r="N25" i="72"/>
  <c r="T33" i="68"/>
  <c r="J36" i="72"/>
  <c r="N20" i="69"/>
  <c r="N36" i="69" s="1"/>
  <c r="O21" i="69"/>
  <c r="U19" i="69"/>
  <c r="V19" i="69"/>
  <c r="V18" i="69" s="1"/>
  <c r="U35" i="69"/>
  <c r="P25" i="69"/>
  <c r="G25" i="69"/>
  <c r="Q25" i="69" s="1"/>
  <c r="G29" i="69"/>
  <c r="Q29" i="69" s="1"/>
  <c r="Q28" i="69" s="1"/>
  <c r="P29" i="69"/>
  <c r="P28" i="69" s="1"/>
  <c r="V24" i="69"/>
  <c r="V23" i="69" s="1"/>
  <c r="T34" i="69"/>
  <c r="U11" i="69"/>
  <c r="U13" i="69"/>
  <c r="U12" i="69" s="1"/>
  <c r="T29" i="69"/>
  <c r="T28" i="69" s="1"/>
  <c r="U24" i="69"/>
  <c r="U23" i="69" s="1"/>
  <c r="P34" i="69"/>
  <c r="G34" i="69"/>
  <c r="O31" i="69"/>
  <c r="V13" i="69"/>
  <c r="V12" i="69" s="1"/>
  <c r="T27" i="69"/>
  <c r="V33" i="69"/>
  <c r="U22" i="69"/>
  <c r="U10" i="69"/>
  <c r="U17" i="69"/>
  <c r="G27" i="69"/>
  <c r="P27" i="69"/>
  <c r="U16" i="69"/>
  <c r="F24" i="68"/>
  <c r="P24" i="68" s="1"/>
  <c r="U29" i="68"/>
  <c r="U28" i="68" s="1"/>
  <c r="S29" i="68"/>
  <c r="N21" i="68"/>
  <c r="S19" i="68"/>
  <c r="G29" i="68"/>
  <c r="Q29" i="68" s="1"/>
  <c r="Q28" i="68" s="1"/>
  <c r="O27" i="68"/>
  <c r="J27" i="74" s="1"/>
  <c r="N9" i="68"/>
  <c r="T24" i="68"/>
  <c r="T23" i="68" s="1"/>
  <c r="O11" i="68"/>
  <c r="J11" i="74" s="1"/>
  <c r="F11" i="68"/>
  <c r="T29" i="68"/>
  <c r="T28" i="68" s="1"/>
  <c r="S32" i="68"/>
  <c r="N32" i="74" s="1"/>
  <c r="F35" i="68"/>
  <c r="G35" i="68" s="1"/>
  <c r="Q35" i="68" s="1"/>
  <c r="G16" i="68"/>
  <c r="P16" i="68"/>
  <c r="P10" i="68"/>
  <c r="K10" i="74" s="1"/>
  <c r="G10" i="68"/>
  <c r="F17" i="68"/>
  <c r="O17" i="68"/>
  <c r="O22" i="68"/>
  <c r="F22" i="68"/>
  <c r="P34" i="68"/>
  <c r="G34" i="68"/>
  <c r="T13" i="68"/>
  <c r="T12" i="68" s="1"/>
  <c r="P33" i="68"/>
  <c r="K33" i="74" s="1"/>
  <c r="G33" i="68"/>
  <c r="Q33" i="68" s="1"/>
  <c r="T19" i="68"/>
  <c r="T18" i="68" s="1"/>
  <c r="M19" i="68"/>
  <c r="M18" i="68" s="1"/>
  <c r="O31" i="68"/>
  <c r="T32" i="68"/>
  <c r="O32" i="74" s="1"/>
  <c r="P30" i="68"/>
  <c r="G30" i="68"/>
  <c r="Q30" i="68" s="1"/>
  <c r="V19" i="68"/>
  <c r="V18" i="68" s="1"/>
  <c r="G13" i="68"/>
  <c r="Q13" i="68" s="1"/>
  <c r="Q12" i="68" s="1"/>
  <c r="P13" i="68"/>
  <c r="P12" i="68" s="1"/>
  <c r="V16" i="69" l="1"/>
  <c r="M16" i="69"/>
  <c r="V32" i="68"/>
  <c r="Q35" i="72" s="1"/>
  <c r="M32" i="68"/>
  <c r="D50" i="68" s="1"/>
  <c r="M10" i="69"/>
  <c r="Q34" i="68"/>
  <c r="Q31" i="68" s="1"/>
  <c r="Q10" i="68"/>
  <c r="L10" i="74" s="1"/>
  <c r="H10" i="74" s="1"/>
  <c r="Q27" i="68"/>
  <c r="V22" i="69"/>
  <c r="R22" i="69" s="1"/>
  <c r="Q34" i="69"/>
  <c r="Q16" i="68"/>
  <c r="L16" i="74" s="1"/>
  <c r="Q27" i="69"/>
  <c r="M27" i="69" s="1"/>
  <c r="E46" i="74"/>
  <c r="I15" i="74"/>
  <c r="N29" i="74"/>
  <c r="N28" i="74" s="1"/>
  <c r="N26" i="74" s="1"/>
  <c r="S28" i="68"/>
  <c r="S26" i="68" s="1"/>
  <c r="K24" i="74"/>
  <c r="K23" i="74" s="1"/>
  <c r="P23" i="68"/>
  <c r="N19" i="74"/>
  <c r="N18" i="74" s="1"/>
  <c r="N15" i="74" s="1"/>
  <c r="S18" i="68"/>
  <c r="S15" i="68" s="1"/>
  <c r="O25" i="74"/>
  <c r="P19" i="74"/>
  <c r="P18" i="74" s="1"/>
  <c r="U18" i="69"/>
  <c r="U15" i="69" s="1"/>
  <c r="F49" i="74"/>
  <c r="I31" i="74"/>
  <c r="O38" i="72"/>
  <c r="O35" i="74"/>
  <c r="K34" i="74"/>
  <c r="G52" i="74" s="1"/>
  <c r="O36" i="72"/>
  <c r="O33" i="74"/>
  <c r="P32" i="74"/>
  <c r="L33" i="74"/>
  <c r="H51" i="74" s="1"/>
  <c r="L35" i="74"/>
  <c r="H53" i="74" s="1"/>
  <c r="N36" i="72"/>
  <c r="N33" i="74"/>
  <c r="N37" i="72"/>
  <c r="N34" i="74"/>
  <c r="O34" i="74"/>
  <c r="I20" i="74"/>
  <c r="L30" i="74"/>
  <c r="K33" i="72"/>
  <c r="K30" i="74"/>
  <c r="O33" i="72"/>
  <c r="O30" i="74"/>
  <c r="K29" i="74"/>
  <c r="K28" i="74" s="1"/>
  <c r="O29" i="74"/>
  <c r="O28" i="74" s="1"/>
  <c r="Q26" i="68"/>
  <c r="L29" i="74"/>
  <c r="L28" i="74" s="1"/>
  <c r="K27" i="74"/>
  <c r="K25" i="74"/>
  <c r="L25" i="74"/>
  <c r="O24" i="74"/>
  <c r="O23" i="74" s="1"/>
  <c r="J22" i="74"/>
  <c r="J21" i="74" s="1"/>
  <c r="Q19" i="74"/>
  <c r="Q18" i="74" s="1"/>
  <c r="O19" i="74"/>
  <c r="O18" i="74" s="1"/>
  <c r="J17" i="72"/>
  <c r="J15" i="72" s="1"/>
  <c r="J17" i="74"/>
  <c r="J15" i="74" s="1"/>
  <c r="O16" i="72"/>
  <c r="O16" i="74"/>
  <c r="K16" i="72"/>
  <c r="K16" i="74"/>
  <c r="T9" i="69"/>
  <c r="L13" i="74"/>
  <c r="L12" i="74" s="1"/>
  <c r="O13" i="74"/>
  <c r="O12" i="74" s="1"/>
  <c r="K13" i="74"/>
  <c r="K12" i="74" s="1"/>
  <c r="N10" i="72"/>
  <c r="N9" i="72" s="1"/>
  <c r="N10" i="74"/>
  <c r="O10" i="72"/>
  <c r="O10" i="74"/>
  <c r="D48" i="69"/>
  <c r="N15" i="68"/>
  <c r="K36" i="72"/>
  <c r="E54" i="69"/>
  <c r="G51" i="74"/>
  <c r="J12" i="72"/>
  <c r="J31" i="74"/>
  <c r="F52" i="74"/>
  <c r="Q9" i="69"/>
  <c r="P9" i="69"/>
  <c r="J26" i="74"/>
  <c r="M25" i="69"/>
  <c r="H35" i="72"/>
  <c r="R19" i="68"/>
  <c r="R18" i="68" s="1"/>
  <c r="N33" i="72"/>
  <c r="M29" i="69"/>
  <c r="M28" i="69" s="1"/>
  <c r="R16" i="69"/>
  <c r="N27" i="72"/>
  <c r="I18" i="72"/>
  <c r="I15" i="72" s="1"/>
  <c r="H19" i="72"/>
  <c r="H18" i="72" s="1"/>
  <c r="R24" i="69"/>
  <c r="R23" i="69" s="1"/>
  <c r="M15" i="69"/>
  <c r="N16" i="72"/>
  <c r="M29" i="68"/>
  <c r="M28" i="68" s="1"/>
  <c r="N24" i="72"/>
  <c r="I30" i="72"/>
  <c r="I28" i="72" s="1"/>
  <c r="R17" i="69"/>
  <c r="T26" i="69"/>
  <c r="R19" i="69"/>
  <c r="R18" i="69" s="1"/>
  <c r="R33" i="69"/>
  <c r="R38" i="69" s="1"/>
  <c r="O14" i="72"/>
  <c r="M14" i="72" s="1"/>
  <c r="R30" i="69"/>
  <c r="R11" i="69"/>
  <c r="V9" i="69"/>
  <c r="R13" i="69"/>
  <c r="R12" i="69" s="1"/>
  <c r="R10" i="69"/>
  <c r="R35" i="69"/>
  <c r="T21" i="69"/>
  <c r="N21" i="74"/>
  <c r="O27" i="72"/>
  <c r="S20" i="69"/>
  <c r="S36" i="69" s="1"/>
  <c r="T31" i="69"/>
  <c r="P35" i="72"/>
  <c r="H32" i="74"/>
  <c r="D50" i="74" s="1"/>
  <c r="K31" i="72"/>
  <c r="K30" i="72" s="1"/>
  <c r="K29" i="72"/>
  <c r="V25" i="69"/>
  <c r="Q25" i="74" s="1"/>
  <c r="K27" i="72"/>
  <c r="H19" i="74"/>
  <c r="H18" i="74" s="1"/>
  <c r="S21" i="68"/>
  <c r="P19" i="72"/>
  <c r="P18" i="72" s="1"/>
  <c r="K37" i="72"/>
  <c r="O37" i="72"/>
  <c r="L31" i="72"/>
  <c r="L30" i="72" s="1"/>
  <c r="M38" i="69"/>
  <c r="L27" i="72"/>
  <c r="S9" i="68"/>
  <c r="U24" i="68"/>
  <c r="U23" i="68" s="1"/>
  <c r="K25" i="72"/>
  <c r="K24" i="72" s="1"/>
  <c r="V33" i="68"/>
  <c r="L36" i="72"/>
  <c r="V35" i="68"/>
  <c r="L38" i="72"/>
  <c r="O13" i="72"/>
  <c r="O31" i="72"/>
  <c r="O30" i="72" s="1"/>
  <c r="T11" i="68"/>
  <c r="J11" i="72"/>
  <c r="K13" i="72"/>
  <c r="K12" i="72" s="1"/>
  <c r="L13" i="72"/>
  <c r="N19" i="72"/>
  <c r="S31" i="68"/>
  <c r="N35" i="72"/>
  <c r="O25" i="72"/>
  <c r="O24" i="72" s="1"/>
  <c r="N31" i="72"/>
  <c r="I34" i="72"/>
  <c r="O19" i="72"/>
  <c r="O18" i="72" s="1"/>
  <c r="V30" i="68"/>
  <c r="L33" i="72"/>
  <c r="H33" i="72" s="1"/>
  <c r="G24" i="68"/>
  <c r="Q24" i="68" s="1"/>
  <c r="Q23" i="68" s="1"/>
  <c r="O21" i="68"/>
  <c r="J23" i="72"/>
  <c r="J34" i="72"/>
  <c r="I9" i="72"/>
  <c r="U10" i="68"/>
  <c r="K10" i="72"/>
  <c r="Q19" i="72"/>
  <c r="Q18" i="72" s="1"/>
  <c r="T27" i="68"/>
  <c r="O27" i="74" s="1"/>
  <c r="J29" i="72"/>
  <c r="I22" i="72"/>
  <c r="T31" i="68"/>
  <c r="O35" i="72"/>
  <c r="Q21" i="69"/>
  <c r="O20" i="69"/>
  <c r="O36" i="69" s="1"/>
  <c r="P21" i="69"/>
  <c r="V15" i="69"/>
  <c r="P26" i="69"/>
  <c r="U29" i="69"/>
  <c r="U28" i="69" s="1"/>
  <c r="U9" i="69"/>
  <c r="V29" i="69"/>
  <c r="V28" i="69" s="1"/>
  <c r="U34" i="69"/>
  <c r="P31" i="69"/>
  <c r="U25" i="69"/>
  <c r="U27" i="69"/>
  <c r="P27" i="74" s="1"/>
  <c r="N20" i="68"/>
  <c r="V29" i="68"/>
  <c r="V28" i="68" s="1"/>
  <c r="M16" i="68"/>
  <c r="O26" i="68"/>
  <c r="P35" i="68"/>
  <c r="G11" i="68"/>
  <c r="Q11" i="68" s="1"/>
  <c r="L11" i="74" s="1"/>
  <c r="P11" i="68"/>
  <c r="K11" i="74" s="1"/>
  <c r="O9" i="68"/>
  <c r="T17" i="68"/>
  <c r="O17" i="74" s="1"/>
  <c r="P17" i="68"/>
  <c r="K17" i="74" s="1"/>
  <c r="G17" i="68"/>
  <c r="Q17" i="68" s="1"/>
  <c r="L17" i="74" s="1"/>
  <c r="U16" i="68"/>
  <c r="T22" i="68"/>
  <c r="O22" i="74" s="1"/>
  <c r="U34" i="68"/>
  <c r="G22" i="68"/>
  <c r="P22" i="68"/>
  <c r="O15" i="68"/>
  <c r="U13" i="68"/>
  <c r="U12" i="68" s="1"/>
  <c r="M13" i="68"/>
  <c r="M12" i="68" s="1"/>
  <c r="V13" i="68"/>
  <c r="V12" i="68" s="1"/>
  <c r="U30" i="68"/>
  <c r="M30" i="68"/>
  <c r="D49" i="68" s="1"/>
  <c r="P26" i="68"/>
  <c r="U33" i="68"/>
  <c r="P33" i="74" s="1"/>
  <c r="M33" i="68"/>
  <c r="D51" i="68" s="1"/>
  <c r="V34" i="68" l="1"/>
  <c r="V31" i="68" s="1"/>
  <c r="L34" i="74"/>
  <c r="H52" i="74" s="1"/>
  <c r="M34" i="68"/>
  <c r="D52" i="68" s="1"/>
  <c r="M10" i="68"/>
  <c r="Q32" i="74"/>
  <c r="R32" i="68"/>
  <c r="L37" i="72"/>
  <c r="Q26" i="69"/>
  <c r="Q20" i="69" s="1"/>
  <c r="V27" i="69"/>
  <c r="R27" i="69" s="1"/>
  <c r="V16" i="68"/>
  <c r="Q16" i="74" s="1"/>
  <c r="H16" i="74"/>
  <c r="M16" i="74" s="1"/>
  <c r="L29" i="72"/>
  <c r="L28" i="72" s="1"/>
  <c r="L15" i="74"/>
  <c r="L16" i="72"/>
  <c r="H16" i="72" s="1"/>
  <c r="D47" i="69"/>
  <c r="V10" i="68"/>
  <c r="Q10" i="74" s="1"/>
  <c r="V34" i="69"/>
  <c r="M34" i="69"/>
  <c r="M31" i="69" s="1"/>
  <c r="Q31" i="69"/>
  <c r="L10" i="72"/>
  <c r="V27" i="68"/>
  <c r="Q27" i="74" s="1"/>
  <c r="L27" i="74"/>
  <c r="L26" i="74" s="1"/>
  <c r="Q22" i="68"/>
  <c r="L22" i="74" s="1"/>
  <c r="M27" i="68"/>
  <c r="M26" i="68" s="1"/>
  <c r="D49" i="69"/>
  <c r="I36" i="74"/>
  <c r="H30" i="74"/>
  <c r="M30" i="74" s="1"/>
  <c r="O31" i="74"/>
  <c r="Q13" i="74"/>
  <c r="Q12" i="74" s="1"/>
  <c r="G46" i="74"/>
  <c r="N34" i="72"/>
  <c r="O21" i="74"/>
  <c r="N20" i="74"/>
  <c r="H13" i="74"/>
  <c r="H12" i="74" s="1"/>
  <c r="L9" i="74"/>
  <c r="K9" i="74"/>
  <c r="H17" i="74"/>
  <c r="M17" i="74" s="1"/>
  <c r="N31" i="74"/>
  <c r="H33" i="74"/>
  <c r="M33" i="74" s="1"/>
  <c r="J20" i="74"/>
  <c r="R25" i="69"/>
  <c r="R21" i="69" s="1"/>
  <c r="H11" i="74"/>
  <c r="F48" i="74"/>
  <c r="Q36" i="72"/>
  <c r="Q33" i="74"/>
  <c r="K35" i="74"/>
  <c r="K31" i="74" s="1"/>
  <c r="P34" i="74"/>
  <c r="Q38" i="72"/>
  <c r="Q35" i="74"/>
  <c r="R30" i="68"/>
  <c r="P30" i="74"/>
  <c r="Q33" i="72"/>
  <c r="Q30" i="74"/>
  <c r="Q29" i="74"/>
  <c r="Q28" i="74" s="1"/>
  <c r="P29" i="74"/>
  <c r="P28" i="74" s="1"/>
  <c r="P25" i="74"/>
  <c r="L24" i="74"/>
  <c r="L23" i="74" s="1"/>
  <c r="P24" i="74"/>
  <c r="P23" i="74" s="1"/>
  <c r="K22" i="74"/>
  <c r="G47" i="74" s="1"/>
  <c r="F47" i="74"/>
  <c r="H48" i="74"/>
  <c r="K15" i="74"/>
  <c r="O15" i="74"/>
  <c r="P16" i="72"/>
  <c r="P16" i="74"/>
  <c r="P13" i="74"/>
  <c r="P12" i="74" s="1"/>
  <c r="G48" i="74"/>
  <c r="O11" i="72"/>
  <c r="O11" i="74"/>
  <c r="P10" i="72"/>
  <c r="P10" i="74"/>
  <c r="D46" i="69"/>
  <c r="N36" i="68"/>
  <c r="H36" i="72"/>
  <c r="M21" i="69"/>
  <c r="G49" i="74"/>
  <c r="H49" i="74"/>
  <c r="L31" i="74"/>
  <c r="J9" i="74"/>
  <c r="F46" i="74"/>
  <c r="M10" i="74"/>
  <c r="N9" i="74"/>
  <c r="M9" i="69"/>
  <c r="N22" i="72"/>
  <c r="M26" i="69"/>
  <c r="T20" i="69"/>
  <c r="T36" i="69" s="1"/>
  <c r="R29" i="68"/>
  <c r="R28" i="68" s="1"/>
  <c r="R15" i="69"/>
  <c r="R29" i="69"/>
  <c r="R28" i="69" s="1"/>
  <c r="H27" i="72"/>
  <c r="M16" i="72"/>
  <c r="H29" i="72"/>
  <c r="O12" i="72"/>
  <c r="M24" i="68"/>
  <c r="O29" i="72"/>
  <c r="O28" i="72" s="1"/>
  <c r="M19" i="72"/>
  <c r="M18" i="72" s="1"/>
  <c r="H37" i="72"/>
  <c r="H31" i="72"/>
  <c r="H30" i="72" s="1"/>
  <c r="R9" i="69"/>
  <c r="M35" i="72"/>
  <c r="H10" i="72"/>
  <c r="P36" i="72"/>
  <c r="M36" i="72" s="1"/>
  <c r="R33" i="68"/>
  <c r="R13" i="68"/>
  <c r="R12" i="68" s="1"/>
  <c r="L12" i="72"/>
  <c r="H13" i="72"/>
  <c r="H12" i="72" s="1"/>
  <c r="O26" i="74"/>
  <c r="N30" i="72"/>
  <c r="N28" i="72" s="1"/>
  <c r="N18" i="72"/>
  <c r="N15" i="72" s="1"/>
  <c r="K28" i="72"/>
  <c r="U31" i="69"/>
  <c r="Q37" i="72"/>
  <c r="H34" i="74"/>
  <c r="M32" i="74"/>
  <c r="K26" i="74"/>
  <c r="H29" i="74"/>
  <c r="H28" i="74" s="1"/>
  <c r="U26" i="69"/>
  <c r="Q27" i="72"/>
  <c r="P29" i="72"/>
  <c r="H25" i="74"/>
  <c r="U21" i="69"/>
  <c r="V21" i="69"/>
  <c r="M19" i="74"/>
  <c r="M18" i="74" s="1"/>
  <c r="S20" i="68"/>
  <c r="S36" i="68" s="1"/>
  <c r="O34" i="72"/>
  <c r="P31" i="72"/>
  <c r="P30" i="72" s="1"/>
  <c r="P37" i="72"/>
  <c r="P27" i="72"/>
  <c r="I21" i="72"/>
  <c r="I39" i="72" s="1"/>
  <c r="J9" i="72"/>
  <c r="V11" i="68"/>
  <c r="Q11" i="74" s="1"/>
  <c r="L11" i="72"/>
  <c r="L34" i="72"/>
  <c r="L25" i="72"/>
  <c r="V24" i="68"/>
  <c r="V23" i="68" s="1"/>
  <c r="T21" i="68"/>
  <c r="O23" i="72"/>
  <c r="T26" i="68"/>
  <c r="P25" i="72"/>
  <c r="P24" i="72" s="1"/>
  <c r="P9" i="68"/>
  <c r="K11" i="72"/>
  <c r="K9" i="72" s="1"/>
  <c r="U35" i="68"/>
  <c r="P35" i="74" s="1"/>
  <c r="K38" i="72"/>
  <c r="H38" i="72" s="1"/>
  <c r="U26" i="68"/>
  <c r="P33" i="72"/>
  <c r="M33" i="72" s="1"/>
  <c r="Q13" i="72"/>
  <c r="T9" i="68"/>
  <c r="U17" i="68"/>
  <c r="K17" i="72"/>
  <c r="U22" i="68"/>
  <c r="K23" i="72"/>
  <c r="K22" i="72" s="1"/>
  <c r="O20" i="68"/>
  <c r="O36" i="68" s="1"/>
  <c r="V17" i="68"/>
  <c r="L17" i="72"/>
  <c r="P13" i="72"/>
  <c r="P12" i="72" s="1"/>
  <c r="T15" i="68"/>
  <c r="O17" i="72"/>
  <c r="J28" i="72"/>
  <c r="Q31" i="72"/>
  <c r="Q30" i="72" s="1"/>
  <c r="J22" i="72"/>
  <c r="P20" i="69"/>
  <c r="P36" i="69" s="1"/>
  <c r="P31" i="68"/>
  <c r="M35" i="68"/>
  <c r="D53" i="68" s="1"/>
  <c r="M17" i="68"/>
  <c r="Q15" i="68"/>
  <c r="M11" i="68"/>
  <c r="U11" i="68"/>
  <c r="P11" i="74" s="1"/>
  <c r="Q9" i="68"/>
  <c r="P15" i="68"/>
  <c r="P21" i="68"/>
  <c r="P20" i="68" s="1"/>
  <c r="M38" i="68"/>
  <c r="M22" i="68"/>
  <c r="R34" i="68" l="1"/>
  <c r="Q34" i="74"/>
  <c r="V26" i="68"/>
  <c r="R38" i="68"/>
  <c r="Q16" i="72"/>
  <c r="R16" i="68"/>
  <c r="M39" i="69"/>
  <c r="D52" i="69"/>
  <c r="V26" i="69"/>
  <c r="Q36" i="69"/>
  <c r="Q29" i="72"/>
  <c r="L23" i="72"/>
  <c r="V22" i="68"/>
  <c r="Q23" i="72" s="1"/>
  <c r="Q21" i="68"/>
  <c r="Q20" i="68" s="1"/>
  <c r="Q36" i="68" s="1"/>
  <c r="L15" i="72"/>
  <c r="R10" i="68"/>
  <c r="Q10" i="72"/>
  <c r="M10" i="72" s="1"/>
  <c r="R27" i="68"/>
  <c r="R26" i="68" s="1"/>
  <c r="V31" i="69"/>
  <c r="R34" i="69"/>
  <c r="R31" i="69" s="1"/>
  <c r="H27" i="74"/>
  <c r="M27" i="74" s="1"/>
  <c r="H47" i="74"/>
  <c r="D47" i="68"/>
  <c r="D48" i="74"/>
  <c r="M23" i="68"/>
  <c r="D46" i="68" s="1"/>
  <c r="H15" i="74"/>
  <c r="P31" i="74"/>
  <c r="M13" i="74"/>
  <c r="M12" i="74" s="1"/>
  <c r="H9" i="74"/>
  <c r="H38" i="74"/>
  <c r="D51" i="74"/>
  <c r="K21" i="74"/>
  <c r="K20" i="74" s="1"/>
  <c r="K36" i="74" s="1"/>
  <c r="O20" i="74"/>
  <c r="N36" i="74"/>
  <c r="J36" i="74"/>
  <c r="O9" i="74"/>
  <c r="M11" i="74"/>
  <c r="Q34" i="72"/>
  <c r="O9" i="72"/>
  <c r="Q31" i="74"/>
  <c r="G53" i="74"/>
  <c r="H35" i="74"/>
  <c r="H31" i="74" s="1"/>
  <c r="M20" i="69"/>
  <c r="M36" i="69" s="1"/>
  <c r="V21" i="68"/>
  <c r="V20" i="68" s="1"/>
  <c r="Q24" i="74"/>
  <c r="Q23" i="74" s="1"/>
  <c r="H24" i="74"/>
  <c r="H23" i="74" s="1"/>
  <c r="H22" i="74"/>
  <c r="M22" i="74" s="1"/>
  <c r="P23" i="72"/>
  <c r="P22" i="72" s="1"/>
  <c r="P22" i="74"/>
  <c r="P21" i="74" s="1"/>
  <c r="Q17" i="72"/>
  <c r="Q15" i="72" s="1"/>
  <c r="Q17" i="74"/>
  <c r="Q15" i="74" s="1"/>
  <c r="P17" i="72"/>
  <c r="P15" i="72" s="1"/>
  <c r="P17" i="74"/>
  <c r="P15" i="74" s="1"/>
  <c r="D48" i="68"/>
  <c r="N21" i="72"/>
  <c r="N39" i="72" s="1"/>
  <c r="H34" i="72"/>
  <c r="D52" i="74"/>
  <c r="M37" i="72"/>
  <c r="M25" i="74"/>
  <c r="D49" i="74"/>
  <c r="M15" i="74"/>
  <c r="Q9" i="74"/>
  <c r="P9" i="74"/>
  <c r="H28" i="72"/>
  <c r="R26" i="69"/>
  <c r="R20" i="69" s="1"/>
  <c r="M27" i="72"/>
  <c r="O22" i="72"/>
  <c r="O21" i="72" s="1"/>
  <c r="M23" i="72"/>
  <c r="R24" i="68"/>
  <c r="R23" i="68" s="1"/>
  <c r="O15" i="72"/>
  <c r="M17" i="72"/>
  <c r="M15" i="72" s="1"/>
  <c r="R22" i="68"/>
  <c r="H17" i="72"/>
  <c r="H15" i="72" s="1"/>
  <c r="L24" i="72"/>
  <c r="H25" i="72"/>
  <c r="H24" i="72" s="1"/>
  <c r="R17" i="68"/>
  <c r="M31" i="72"/>
  <c r="M30" i="72" s="1"/>
  <c r="H23" i="72"/>
  <c r="M29" i="72"/>
  <c r="M41" i="72"/>
  <c r="Z41" i="72" s="1"/>
  <c r="P38" i="72"/>
  <c r="M38" i="72" s="1"/>
  <c r="R35" i="68"/>
  <c r="L9" i="72"/>
  <c r="H11" i="72"/>
  <c r="H9" i="72" s="1"/>
  <c r="Q11" i="72"/>
  <c r="R11" i="68"/>
  <c r="Q12" i="72"/>
  <c r="M13" i="72"/>
  <c r="M12" i="72" s="1"/>
  <c r="K21" i="72"/>
  <c r="U20" i="69"/>
  <c r="U36" i="69" s="1"/>
  <c r="Q26" i="74"/>
  <c r="P26" i="74"/>
  <c r="P28" i="72"/>
  <c r="M34" i="74"/>
  <c r="M38" i="74"/>
  <c r="M29" i="74"/>
  <c r="M28" i="74" s="1"/>
  <c r="V20" i="69"/>
  <c r="U15" i="68"/>
  <c r="T20" i="68"/>
  <c r="T36" i="68" s="1"/>
  <c r="U31" i="68"/>
  <c r="Q28" i="72"/>
  <c r="M9" i="68"/>
  <c r="U21" i="68"/>
  <c r="U20" i="68" s="1"/>
  <c r="V15" i="68"/>
  <c r="U9" i="68"/>
  <c r="P11" i="72"/>
  <c r="P9" i="72" s="1"/>
  <c r="K34" i="72"/>
  <c r="K15" i="72"/>
  <c r="Q25" i="72"/>
  <c r="M25" i="72" s="1"/>
  <c r="M24" i="72" s="1"/>
  <c r="H41" i="72"/>
  <c r="Y41" i="72" s="1"/>
  <c r="J21" i="72"/>
  <c r="J39" i="72" s="1"/>
  <c r="V9" i="68"/>
  <c r="M31" i="68"/>
  <c r="M39" i="68"/>
  <c r="P36" i="68"/>
  <c r="M15" i="68"/>
  <c r="J41" i="74" l="1"/>
  <c r="R9" i="68"/>
  <c r="R15" i="68"/>
  <c r="R31" i="68"/>
  <c r="H26" i="74"/>
  <c r="Q22" i="74"/>
  <c r="Q21" i="74" s="1"/>
  <c r="Q20" i="74" s="1"/>
  <c r="Q36" i="74" s="1"/>
  <c r="R36" i="69"/>
  <c r="O41" i="74" s="1"/>
  <c r="R39" i="69"/>
  <c r="L22" i="72"/>
  <c r="L21" i="72" s="1"/>
  <c r="L39" i="72" s="1"/>
  <c r="V36" i="69"/>
  <c r="M21" i="68"/>
  <c r="M20" i="68" s="1"/>
  <c r="M36" i="68" s="1"/>
  <c r="M9" i="74"/>
  <c r="H39" i="74"/>
  <c r="O36" i="74"/>
  <c r="M37" i="69"/>
  <c r="D47" i="74"/>
  <c r="M35" i="74"/>
  <c r="M39" i="74" s="1"/>
  <c r="D53" i="74"/>
  <c r="M24" i="74"/>
  <c r="L21" i="74"/>
  <c r="L20" i="74" s="1"/>
  <c r="L36" i="74" s="1"/>
  <c r="H46" i="74"/>
  <c r="P20" i="74"/>
  <c r="P36" i="74" s="1"/>
  <c r="R37" i="69"/>
  <c r="M34" i="72"/>
  <c r="D55" i="69"/>
  <c r="M22" i="72"/>
  <c r="O39" i="72"/>
  <c r="M11" i="72"/>
  <c r="M9" i="72" s="1"/>
  <c r="M28" i="72"/>
  <c r="R21" i="68"/>
  <c r="R20" i="68" s="1"/>
  <c r="H22" i="72"/>
  <c r="H21" i="72" s="1"/>
  <c r="H39" i="72" s="1"/>
  <c r="Y39" i="72" s="1"/>
  <c r="Q9" i="72"/>
  <c r="P34" i="72"/>
  <c r="R39" i="68"/>
  <c r="Q24" i="72"/>
  <c r="Q22" i="72" s="1"/>
  <c r="Q21" i="72" s="1"/>
  <c r="M26" i="74"/>
  <c r="P21" i="72"/>
  <c r="U36" i="68"/>
  <c r="V36" i="68"/>
  <c r="K39" i="72"/>
  <c r="H42" i="72"/>
  <c r="Y42" i="72" s="1"/>
  <c r="R36" i="68" l="1"/>
  <c r="N41" i="74" s="1"/>
  <c r="M37" i="68"/>
  <c r="I41" i="74"/>
  <c r="M23" i="74"/>
  <c r="M21" i="74" s="1"/>
  <c r="M20" i="74" s="1"/>
  <c r="M37" i="74" s="1"/>
  <c r="D55" i="68"/>
  <c r="M31" i="74"/>
  <c r="H21" i="74"/>
  <c r="H20" i="74" s="1"/>
  <c r="H36" i="74" s="1"/>
  <c r="H41" i="74" s="1"/>
  <c r="D46" i="74"/>
  <c r="M21" i="72"/>
  <c r="M39" i="72" s="1"/>
  <c r="Z39" i="72" s="1"/>
  <c r="R37" i="68"/>
  <c r="Q39" i="72"/>
  <c r="P39" i="72"/>
  <c r="H40" i="72"/>
  <c r="Y40" i="72" s="1"/>
  <c r="M42" i="72"/>
  <c r="Z42" i="72" s="1"/>
  <c r="I4" i="49"/>
  <c r="O13" i="49"/>
  <c r="R60" i="68" l="1"/>
  <c r="H37" i="74"/>
  <c r="M36" i="74"/>
  <c r="M41" i="74" s="1"/>
  <c r="M40" i="72"/>
  <c r="Z40" i="72" s="1"/>
  <c r="D55" i="74"/>
  <c r="O15" i="49"/>
  <c r="N15" i="49"/>
  <c r="N13" i="49"/>
  <c r="L12" i="49" l="1"/>
  <c r="O40" i="49" l="1"/>
  <c r="L40" i="49" s="1"/>
  <c r="O39" i="49"/>
  <c r="O38" i="49"/>
  <c r="O37" i="49"/>
  <c r="H38" i="49"/>
  <c r="I38" i="49" s="1"/>
  <c r="J38" i="49" s="1"/>
  <c r="K38" i="49" s="1"/>
  <c r="U38" i="49" s="1"/>
  <c r="Z38" i="49" s="1"/>
  <c r="H39" i="49"/>
  <c r="I39" i="49" s="1"/>
  <c r="J39" i="49" s="1"/>
  <c r="K39" i="49" s="1"/>
  <c r="U39" i="49" s="1"/>
  <c r="Z39" i="49" s="1"/>
  <c r="H40" i="49"/>
  <c r="I40" i="49" s="1"/>
  <c r="J40" i="49" s="1"/>
  <c r="K40" i="49" s="1"/>
  <c r="U40" i="49" s="1"/>
  <c r="Z40" i="49" s="1"/>
  <c r="H37" i="49"/>
  <c r="R37" i="49" s="1"/>
  <c r="T38" i="49" l="1"/>
  <c r="Y38" i="49" s="1"/>
  <c r="T39" i="49"/>
  <c r="Y39" i="49" s="1"/>
  <c r="W37" i="49"/>
  <c r="I37" i="49"/>
  <c r="R39" i="49"/>
  <c r="W39" i="49" s="1"/>
  <c r="S39" i="49"/>
  <c r="X39" i="49" s="1"/>
  <c r="R38" i="49"/>
  <c r="W38" i="49" s="1"/>
  <c r="R40" i="49"/>
  <c r="W40" i="49" s="1"/>
  <c r="S38" i="49"/>
  <c r="X38" i="49" s="1"/>
  <c r="S40" i="49"/>
  <c r="X40" i="49" s="1"/>
  <c r="L39" i="49"/>
  <c r="T40" i="49"/>
  <c r="Y40" i="49" s="1"/>
  <c r="L38" i="49"/>
  <c r="Q38" i="49" l="1"/>
  <c r="V38" i="49"/>
  <c r="V39" i="49"/>
  <c r="J37" i="49"/>
  <c r="S37" i="49"/>
  <c r="R36" i="49"/>
  <c r="Q39" i="49"/>
  <c r="V40" i="49"/>
  <c r="W36" i="49"/>
  <c r="Q40" i="49"/>
  <c r="L37" i="49"/>
  <c r="X37" i="49" l="1"/>
  <c r="X36" i="49" s="1"/>
  <c r="S36" i="49"/>
  <c r="K37" i="49"/>
  <c r="U37" i="49" s="1"/>
  <c r="T37" i="49"/>
  <c r="Y37" i="49" s="1"/>
  <c r="Y36" i="49" s="1"/>
  <c r="T36" i="49" l="1"/>
  <c r="Q37" i="49"/>
  <c r="Q36" i="49" s="1"/>
  <c r="Z37" i="49"/>
  <c r="Z36" i="49" s="1"/>
  <c r="U36" i="49"/>
  <c r="V22" i="49"/>
  <c r="V16" i="49"/>
  <c r="V9" i="49"/>
  <c r="L49" i="49"/>
  <c r="F49" i="49"/>
  <c r="K49" i="49" s="1"/>
  <c r="E49" i="49"/>
  <c r="J49" i="49" s="1"/>
  <c r="D49" i="49"/>
  <c r="I49" i="49" s="1"/>
  <c r="C49" i="49"/>
  <c r="H49" i="49" s="1"/>
  <c r="L48" i="49"/>
  <c r="F48" i="49"/>
  <c r="K48" i="49" s="1"/>
  <c r="E48" i="49"/>
  <c r="J48" i="49" s="1"/>
  <c r="D48" i="49"/>
  <c r="I48" i="49" s="1"/>
  <c r="C48" i="49"/>
  <c r="H48" i="49" s="1"/>
  <c r="L47" i="49"/>
  <c r="F47" i="49"/>
  <c r="K47" i="49" s="1"/>
  <c r="E47" i="49"/>
  <c r="J47" i="49" s="1"/>
  <c r="D47" i="49"/>
  <c r="I47" i="49" s="1"/>
  <c r="C47" i="49"/>
  <c r="H47" i="49" s="1"/>
  <c r="V37" i="49" l="1"/>
  <c r="V36" i="49" s="1"/>
  <c r="S47" i="49"/>
  <c r="X47" i="49" s="1"/>
  <c r="R47" i="49"/>
  <c r="W47" i="49" s="1"/>
  <c r="U47" i="49"/>
  <c r="Z47" i="49" s="1"/>
  <c r="Y47" i="49"/>
  <c r="Y48" i="49"/>
  <c r="U48" i="49"/>
  <c r="Z48" i="49" s="1"/>
  <c r="R48" i="49"/>
  <c r="W48" i="49" s="1"/>
  <c r="S48" i="49"/>
  <c r="X48" i="49" s="1"/>
  <c r="Y49" i="49"/>
  <c r="S49" i="49"/>
  <c r="X49" i="49" s="1"/>
  <c r="R49" i="49"/>
  <c r="W49" i="49" s="1"/>
  <c r="U49" i="49"/>
  <c r="Z49" i="49" s="1"/>
  <c r="Z46" i="49" l="1"/>
  <c r="Y46" i="49"/>
  <c r="X46" i="49"/>
  <c r="V47" i="49"/>
  <c r="W46" i="49"/>
  <c r="V48" i="49"/>
  <c r="V49" i="49"/>
  <c r="Q48" i="49"/>
  <c r="Q49" i="49"/>
  <c r="T46" i="49"/>
  <c r="U46" i="49"/>
  <c r="R46" i="49"/>
  <c r="Q47" i="49"/>
  <c r="S46" i="49"/>
  <c r="Q46" i="49" l="1"/>
  <c r="V46" i="49"/>
  <c r="C31" i="48" l="1"/>
  <c r="C25" i="48"/>
  <c r="C19" i="48"/>
  <c r="C12" i="48"/>
  <c r="C6" i="48"/>
  <c r="P53" i="49" l="1"/>
  <c r="O53" i="49"/>
  <c r="N53" i="49"/>
  <c r="M53" i="49"/>
  <c r="P52" i="49"/>
  <c r="O52" i="49"/>
  <c r="N52" i="49"/>
  <c r="M52" i="49"/>
  <c r="P51" i="49"/>
  <c r="O51" i="49"/>
  <c r="N51" i="49"/>
  <c r="M51" i="49"/>
  <c r="L45" i="49"/>
  <c r="L44" i="49"/>
  <c r="L43" i="49"/>
  <c r="L42" i="49"/>
  <c r="L35" i="49"/>
  <c r="L34" i="49"/>
  <c r="L33" i="49"/>
  <c r="P32" i="49"/>
  <c r="O32" i="49"/>
  <c r="N32" i="49"/>
  <c r="M32" i="49"/>
  <c r="L31" i="49"/>
  <c r="L30" i="49" s="1"/>
  <c r="P30" i="49"/>
  <c r="O30" i="49"/>
  <c r="N30" i="49"/>
  <c r="M30" i="49"/>
  <c r="L29" i="49"/>
  <c r="L28" i="49"/>
  <c r="L27" i="49"/>
  <c r="P26" i="49"/>
  <c r="O26" i="49"/>
  <c r="N26" i="49"/>
  <c r="M26" i="49"/>
  <c r="L25" i="49"/>
  <c r="L24" i="49" s="1"/>
  <c r="P24" i="49"/>
  <c r="O24" i="49"/>
  <c r="N24" i="49"/>
  <c r="M24" i="49"/>
  <c r="L22" i="49"/>
  <c r="L21" i="49"/>
  <c r="P20" i="49"/>
  <c r="O20" i="49"/>
  <c r="N20" i="49"/>
  <c r="M20" i="49"/>
  <c r="L19" i="49"/>
  <c r="L18" i="49"/>
  <c r="P17" i="49"/>
  <c r="O17" i="49"/>
  <c r="N17" i="49"/>
  <c r="M17" i="49"/>
  <c r="L16" i="49"/>
  <c r="L15" i="49"/>
  <c r="P14" i="49"/>
  <c r="O14" i="49"/>
  <c r="N14" i="49"/>
  <c r="M14" i="49"/>
  <c r="L13" i="49"/>
  <c r="L11" i="49"/>
  <c r="P11" i="49"/>
  <c r="O11" i="49"/>
  <c r="N11" i="49"/>
  <c r="M11" i="49"/>
  <c r="Q9" i="49"/>
  <c r="L9" i="49"/>
  <c r="L17" i="49" l="1"/>
  <c r="L52" i="49"/>
  <c r="L53" i="49"/>
  <c r="P23" i="49"/>
  <c r="M23" i="49"/>
  <c r="L20" i="49"/>
  <c r="N23" i="49"/>
  <c r="L26" i="49"/>
  <c r="L32" i="49"/>
  <c r="L23" i="49"/>
  <c r="L51" i="49"/>
  <c r="L14" i="49"/>
  <c r="O23" i="49"/>
  <c r="F45" i="49"/>
  <c r="E45" i="49"/>
  <c r="D45" i="49"/>
  <c r="C45" i="49"/>
  <c r="F43" i="49"/>
  <c r="E43" i="49"/>
  <c r="D43" i="49"/>
  <c r="C43" i="49"/>
  <c r="F34" i="49"/>
  <c r="E34" i="49"/>
  <c r="D34" i="49"/>
  <c r="C34" i="49"/>
  <c r="F33" i="49"/>
  <c r="E33" i="49"/>
  <c r="D33" i="49"/>
  <c r="C33" i="49"/>
  <c r="F28" i="49"/>
  <c r="E28" i="49"/>
  <c r="D28" i="49"/>
  <c r="C28" i="49"/>
  <c r="F27" i="49"/>
  <c r="E27" i="49"/>
  <c r="D27" i="49"/>
  <c r="C27" i="49"/>
  <c r="F22" i="49"/>
  <c r="E22" i="49"/>
  <c r="D22" i="49"/>
  <c r="C22" i="49"/>
  <c r="F21" i="49"/>
  <c r="E21" i="49"/>
  <c r="D21" i="49"/>
  <c r="C21" i="49"/>
  <c r="F16" i="49"/>
  <c r="E16" i="49"/>
  <c r="D16" i="49"/>
  <c r="C16" i="49"/>
  <c r="F15" i="49"/>
  <c r="E15" i="49"/>
  <c r="D15" i="49"/>
  <c r="C15" i="49"/>
  <c r="G45" i="49" l="1"/>
  <c r="G44" i="49"/>
  <c r="G43" i="49"/>
  <c r="G42" i="49"/>
  <c r="G35" i="49"/>
  <c r="G34" i="49"/>
  <c r="G33" i="49"/>
  <c r="G31" i="49"/>
  <c r="G29" i="49"/>
  <c r="G28" i="49"/>
  <c r="G27" i="49"/>
  <c r="G25" i="49"/>
  <c r="G22" i="49"/>
  <c r="G21" i="49"/>
  <c r="G19" i="49"/>
  <c r="G18" i="49"/>
  <c r="G16" i="49"/>
  <c r="G15" i="49"/>
  <c r="G13" i="49"/>
  <c r="G12" i="49"/>
  <c r="H28" i="49" l="1"/>
  <c r="I28" i="49"/>
  <c r="J28" i="49"/>
  <c r="K28" i="49"/>
  <c r="I34" i="49"/>
  <c r="J34" i="49"/>
  <c r="H34" i="49"/>
  <c r="K34" i="49"/>
  <c r="H16" i="49"/>
  <c r="I16" i="49"/>
  <c r="J16" i="49"/>
  <c r="K16" i="49"/>
  <c r="H45" i="49"/>
  <c r="K45" i="49"/>
  <c r="I45" i="49"/>
  <c r="J45" i="49"/>
  <c r="I21" i="49"/>
  <c r="J21" i="49"/>
  <c r="H21" i="49"/>
  <c r="K21" i="49"/>
  <c r="I22" i="49"/>
  <c r="J22" i="49"/>
  <c r="K22" i="49"/>
  <c r="H22" i="49"/>
  <c r="J27" i="49"/>
  <c r="H27" i="49"/>
  <c r="K27" i="49"/>
  <c r="I27" i="49"/>
  <c r="J33" i="49"/>
  <c r="H33" i="49"/>
  <c r="K33" i="49"/>
  <c r="I33" i="49"/>
  <c r="J43" i="49"/>
  <c r="H43" i="49"/>
  <c r="K43" i="49"/>
  <c r="I43" i="49"/>
  <c r="S43" i="49" l="1"/>
  <c r="X43" i="49" s="1"/>
  <c r="S27" i="49"/>
  <c r="X27" i="49" s="1"/>
  <c r="R22" i="49"/>
  <c r="U21" i="49"/>
  <c r="Z21" i="49" s="1"/>
  <c r="Z20" i="49" s="1"/>
  <c r="T45" i="49"/>
  <c r="Y45" i="49" s="1"/>
  <c r="U34" i="49"/>
  <c r="Z34" i="49" s="1"/>
  <c r="U28" i="49"/>
  <c r="Z28" i="49" s="1"/>
  <c r="U33" i="49"/>
  <c r="Z33" i="49" s="1"/>
  <c r="U22" i="49"/>
  <c r="R21" i="49"/>
  <c r="W21" i="49" s="1"/>
  <c r="S45" i="49"/>
  <c r="X45" i="49" s="1"/>
  <c r="R34" i="49"/>
  <c r="W34" i="49" s="1"/>
  <c r="T28" i="49"/>
  <c r="Y28" i="49" s="1"/>
  <c r="R15" i="49"/>
  <c r="W15" i="49" s="1"/>
  <c r="W14" i="49" s="1"/>
  <c r="R43" i="49"/>
  <c r="W43" i="49" s="1"/>
  <c r="R33" i="49"/>
  <c r="W33" i="49" s="1"/>
  <c r="R27" i="49"/>
  <c r="W27" i="49" s="1"/>
  <c r="T22" i="49"/>
  <c r="T21" i="49"/>
  <c r="Y21" i="49" s="1"/>
  <c r="Y20" i="49" s="1"/>
  <c r="U45" i="49"/>
  <c r="Z45" i="49" s="1"/>
  <c r="S16" i="49"/>
  <c r="T34" i="49"/>
  <c r="Y34" i="49" s="1"/>
  <c r="S28" i="49"/>
  <c r="X28" i="49" s="1"/>
  <c r="T15" i="49"/>
  <c r="Y15" i="49" s="1"/>
  <c r="Y14" i="49" s="1"/>
  <c r="S33" i="49"/>
  <c r="X33" i="49" s="1"/>
  <c r="U16" i="49"/>
  <c r="U15" i="49"/>
  <c r="Z15" i="49" s="1"/>
  <c r="Z14" i="49" s="1"/>
  <c r="U43" i="49"/>
  <c r="Z43" i="49" s="1"/>
  <c r="U27" i="49"/>
  <c r="Z27" i="49" s="1"/>
  <c r="T16" i="49"/>
  <c r="T43" i="49"/>
  <c r="Y43" i="49" s="1"/>
  <c r="T33" i="49"/>
  <c r="Y33" i="49" s="1"/>
  <c r="T27" i="49"/>
  <c r="Y27" i="49" s="1"/>
  <c r="S22" i="49"/>
  <c r="S21" i="49"/>
  <c r="X21" i="49" s="1"/>
  <c r="X20" i="49" s="1"/>
  <c r="R45" i="49"/>
  <c r="W45" i="49" s="1"/>
  <c r="R16" i="49"/>
  <c r="S34" i="49"/>
  <c r="X34" i="49" s="1"/>
  <c r="R28" i="49"/>
  <c r="W28" i="49" s="1"/>
  <c r="S15" i="49"/>
  <c r="X15" i="49" s="1"/>
  <c r="X32" i="49" l="1"/>
  <c r="V34" i="49"/>
  <c r="V45" i="49"/>
  <c r="Z26" i="49"/>
  <c r="W26" i="49"/>
  <c r="V27" i="49"/>
  <c r="V15" i="49"/>
  <c r="V14" i="49" s="1"/>
  <c r="X14" i="49"/>
  <c r="W32" i="49"/>
  <c r="V33" i="49"/>
  <c r="W20" i="49"/>
  <c r="V21" i="49"/>
  <c r="V20" i="49" s="1"/>
  <c r="V28" i="49"/>
  <c r="Y26" i="49"/>
  <c r="V43" i="49"/>
  <c r="Y32" i="49"/>
  <c r="Z32" i="49"/>
  <c r="X26" i="49"/>
  <c r="T32" i="49"/>
  <c r="T26" i="49"/>
  <c r="U26" i="49"/>
  <c r="Q22" i="49"/>
  <c r="Q27" i="49"/>
  <c r="R26" i="49"/>
  <c r="R14" i="49"/>
  <c r="Q15" i="49"/>
  <c r="U32" i="49"/>
  <c r="U20" i="49"/>
  <c r="Q16" i="49"/>
  <c r="Q43" i="49"/>
  <c r="U14" i="49"/>
  <c r="T14" i="49"/>
  <c r="Q45" i="49"/>
  <c r="S26" i="49"/>
  <c r="T20" i="49"/>
  <c r="Q33" i="49"/>
  <c r="R32" i="49"/>
  <c r="S14" i="49"/>
  <c r="Q28" i="49"/>
  <c r="S20" i="49"/>
  <c r="S32" i="49"/>
  <c r="Q34" i="49"/>
  <c r="Q21" i="49"/>
  <c r="R20" i="49"/>
  <c r="V32" i="49" l="1"/>
  <c r="V26" i="49"/>
  <c r="Q32" i="49"/>
  <c r="Q14" i="49"/>
  <c r="Q26" i="49"/>
  <c r="Q20" i="49"/>
  <c r="C13" i="49" l="1"/>
  <c r="C29" i="49"/>
  <c r="H29" i="49" s="1"/>
  <c r="C12" i="49"/>
  <c r="C19" i="49"/>
  <c r="H19" i="49" s="1"/>
  <c r="C44" i="49"/>
  <c r="H44" i="49" s="1"/>
  <c r="C25" i="49"/>
  <c r="H25" i="49" s="1"/>
  <c r="C31" i="49"/>
  <c r="H31" i="49" s="1"/>
  <c r="C35" i="49"/>
  <c r="H35" i="49" s="1"/>
  <c r="C18" i="49"/>
  <c r="H18" i="49" s="1"/>
  <c r="C42" i="49"/>
  <c r="H42" i="49" s="1"/>
  <c r="R42" i="49" l="1"/>
  <c r="R44" i="49"/>
  <c r="W44" i="49" s="1"/>
  <c r="R13" i="49"/>
  <c r="W13" i="49" s="1"/>
  <c r="R29" i="49"/>
  <c r="W29" i="49" s="1"/>
  <c r="R25" i="49"/>
  <c r="W25" i="49" s="1"/>
  <c r="R18" i="49"/>
  <c r="W18" i="49" s="1"/>
  <c r="R31" i="49"/>
  <c r="W31" i="49" s="1"/>
  <c r="R12" i="49"/>
  <c r="D35" i="49"/>
  <c r="I35" i="49" s="1"/>
  <c r="D19" i="49"/>
  <c r="I19" i="49" s="1"/>
  <c r="R19" i="49"/>
  <c r="W19" i="49" s="1"/>
  <c r="D31" i="49"/>
  <c r="I31" i="49" s="1"/>
  <c r="D12" i="49"/>
  <c r="R35" i="49"/>
  <c r="W35" i="49" s="1"/>
  <c r="D42" i="49"/>
  <c r="I42" i="49" s="1"/>
  <c r="D25" i="49"/>
  <c r="I25" i="49" s="1"/>
  <c r="D29" i="49"/>
  <c r="I29" i="49" s="1"/>
  <c r="D18" i="49"/>
  <c r="I18" i="49" s="1"/>
  <c r="D44" i="49"/>
  <c r="I44" i="49" s="1"/>
  <c r="D13" i="49"/>
  <c r="W30" i="49" l="1"/>
  <c r="R52" i="49"/>
  <c r="W42" i="49"/>
  <c r="R11" i="49"/>
  <c r="W12" i="49"/>
  <c r="W17" i="49"/>
  <c r="W24" i="49"/>
  <c r="W23" i="49" s="1"/>
  <c r="W53" i="49"/>
  <c r="R41" i="49"/>
  <c r="R24" i="49"/>
  <c r="R53" i="49"/>
  <c r="R30" i="49"/>
  <c r="R17" i="49"/>
  <c r="F13" i="49"/>
  <c r="E13" i="49"/>
  <c r="S29" i="49"/>
  <c r="X29" i="49" s="1"/>
  <c r="S12" i="49"/>
  <c r="X12" i="49" s="1"/>
  <c r="F35" i="49"/>
  <c r="K35" i="49" s="1"/>
  <c r="E35" i="49"/>
  <c r="J35" i="49" s="1"/>
  <c r="F12" i="49"/>
  <c r="E12" i="49"/>
  <c r="F44" i="49"/>
  <c r="K44" i="49" s="1"/>
  <c r="E44" i="49"/>
  <c r="J44" i="49" s="1"/>
  <c r="S25" i="49"/>
  <c r="X25" i="49" s="1"/>
  <c r="S31" i="49"/>
  <c r="X31" i="49" s="1"/>
  <c r="S18" i="49"/>
  <c r="X18" i="49" s="1"/>
  <c r="F25" i="49"/>
  <c r="K25" i="49" s="1"/>
  <c r="E25" i="49"/>
  <c r="J25" i="49" s="1"/>
  <c r="F31" i="49"/>
  <c r="K31" i="49" s="1"/>
  <c r="E31" i="49"/>
  <c r="J31" i="49" s="1"/>
  <c r="S44" i="49"/>
  <c r="X44" i="49" s="1"/>
  <c r="X53" i="49" s="1"/>
  <c r="F18" i="49"/>
  <c r="K18" i="49" s="1"/>
  <c r="E18" i="49"/>
  <c r="J18" i="49" s="1"/>
  <c r="S42" i="49"/>
  <c r="X42" i="49" s="1"/>
  <c r="F29" i="49"/>
  <c r="K29" i="49" s="1"/>
  <c r="E29" i="49"/>
  <c r="J29" i="49" s="1"/>
  <c r="F42" i="49"/>
  <c r="K42" i="49" s="1"/>
  <c r="E42" i="49"/>
  <c r="J42" i="49" s="1"/>
  <c r="S19" i="49"/>
  <c r="X19" i="49" s="1"/>
  <c r="F19" i="49"/>
  <c r="K19" i="49" s="1"/>
  <c r="E19" i="49"/>
  <c r="J19" i="49" s="1"/>
  <c r="S13" i="49"/>
  <c r="X13" i="49" s="1"/>
  <c r="S35" i="49"/>
  <c r="X35" i="49" s="1"/>
  <c r="X24" i="49" l="1"/>
  <c r="X52" i="49"/>
  <c r="X41" i="49"/>
  <c r="W52" i="49"/>
  <c r="W41" i="49"/>
  <c r="X11" i="49"/>
  <c r="X17" i="49"/>
  <c r="X30" i="49"/>
  <c r="W11" i="49"/>
  <c r="R23" i="49"/>
  <c r="R51" i="49" s="1"/>
  <c r="U12" i="49"/>
  <c r="Z12" i="49" s="1"/>
  <c r="T19" i="49"/>
  <c r="Y19" i="49" s="1"/>
  <c r="S52" i="49"/>
  <c r="S41" i="49"/>
  <c r="T18" i="49"/>
  <c r="U35" i="49"/>
  <c r="Z35" i="49" s="1"/>
  <c r="U19" i="49"/>
  <c r="Z19" i="49" s="1"/>
  <c r="T29" i="49"/>
  <c r="Y29" i="49" s="1"/>
  <c r="U18" i="49"/>
  <c r="Z18" i="49" s="1"/>
  <c r="S53" i="49"/>
  <c r="T31" i="49"/>
  <c r="Y31" i="49" s="1"/>
  <c r="T44" i="49"/>
  <c r="T13" i="49"/>
  <c r="Y13" i="49" s="1"/>
  <c r="U29" i="49"/>
  <c r="Z29" i="49" s="1"/>
  <c r="V29" i="49" s="1"/>
  <c r="U31" i="49"/>
  <c r="Z31" i="49" s="1"/>
  <c r="S24" i="49"/>
  <c r="U44" i="49"/>
  <c r="U13" i="49"/>
  <c r="Z13" i="49" s="1"/>
  <c r="T42" i="49"/>
  <c r="Y42" i="49" s="1"/>
  <c r="T25" i="49"/>
  <c r="Y25" i="49" s="1"/>
  <c r="Y24" i="49" s="1"/>
  <c r="T35" i="49"/>
  <c r="Y35" i="49" s="1"/>
  <c r="U42" i="49"/>
  <c r="Z42" i="49" s="1"/>
  <c r="U25" i="49"/>
  <c r="Z25" i="49" s="1"/>
  <c r="S17" i="49"/>
  <c r="S30" i="49"/>
  <c r="S11" i="49"/>
  <c r="T12" i="49"/>
  <c r="Y12" i="49" s="1"/>
  <c r="W50" i="49" l="1"/>
  <c r="V13" i="49"/>
  <c r="Z11" i="49"/>
  <c r="Y11" i="49"/>
  <c r="V35" i="49"/>
  <c r="Z30" i="49"/>
  <c r="Z17" i="49"/>
  <c r="X23" i="49"/>
  <c r="X50" i="49" s="1"/>
  <c r="V31" i="49"/>
  <c r="V25" i="49"/>
  <c r="V24" i="49" s="1"/>
  <c r="V19" i="49"/>
  <c r="Z52" i="49"/>
  <c r="W51" i="49"/>
  <c r="Y52" i="49"/>
  <c r="T53" i="49"/>
  <c r="Y44" i="49"/>
  <c r="Y41" i="49" s="1"/>
  <c r="V42" i="49"/>
  <c r="V12" i="49"/>
  <c r="Z24" i="49"/>
  <c r="U53" i="49"/>
  <c r="Z44" i="49"/>
  <c r="Z53" i="49" s="1"/>
  <c r="Y30" i="49"/>
  <c r="Y23" i="49" s="1"/>
  <c r="T17" i="49"/>
  <c r="Y18" i="49"/>
  <c r="R50" i="49"/>
  <c r="Q35" i="49"/>
  <c r="Q31" i="49"/>
  <c r="Q29" i="49"/>
  <c r="T24" i="49"/>
  <c r="Q13" i="49"/>
  <c r="U11" i="49"/>
  <c r="U24" i="49"/>
  <c r="Q42" i="49"/>
  <c r="Q25" i="49"/>
  <c r="U17" i="49"/>
  <c r="Q19" i="49"/>
  <c r="S23" i="49"/>
  <c r="S50" i="49" s="1"/>
  <c r="T11" i="49"/>
  <c r="Q12" i="49"/>
  <c r="T30" i="49"/>
  <c r="Q44" i="49"/>
  <c r="Q18" i="49"/>
  <c r="U30" i="49"/>
  <c r="U52" i="49"/>
  <c r="U41" i="49"/>
  <c r="T52" i="49"/>
  <c r="T41" i="49"/>
  <c r="V11" i="49" l="1"/>
  <c r="Z23" i="49"/>
  <c r="Z51" i="49" s="1"/>
  <c r="X51" i="49"/>
  <c r="V30" i="49"/>
  <c r="V23" i="49" s="1"/>
  <c r="Q52" i="49"/>
  <c r="Q53" i="49"/>
  <c r="V52" i="49"/>
  <c r="Y17" i="49"/>
  <c r="Y50" i="49" s="1"/>
  <c r="V18" i="49"/>
  <c r="V17" i="49" s="1"/>
  <c r="Y53" i="49"/>
  <c r="V44" i="49"/>
  <c r="V53" i="49" s="1"/>
  <c r="Z41" i="49"/>
  <c r="Q30" i="49"/>
  <c r="T23" i="49"/>
  <c r="T50" i="49" s="1"/>
  <c r="Q11" i="49"/>
  <c r="Q24" i="49"/>
  <c r="U23" i="49"/>
  <c r="U51" i="49" s="1"/>
  <c r="S51" i="49"/>
  <c r="Q17" i="49"/>
  <c r="Q41" i="49"/>
  <c r="Z50" i="49" l="1"/>
  <c r="V51" i="49"/>
  <c r="V41" i="49"/>
  <c r="V50" i="49" s="1"/>
  <c r="Y51" i="49"/>
  <c r="Q23" i="49"/>
  <c r="Q51" i="49" s="1"/>
  <c r="T51" i="49"/>
  <c r="U50" i="49"/>
  <c r="Q50" i="49" l="1"/>
  <c r="Q58" i="49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Запрос — график!Область_печати" description="Соединение с запросом &quot;график!Область_печати&quot; в книге." type="5" refreshedVersion="6" background="1" saveData="1">
    <dbPr connection="Provider=Microsoft.Mashup.OleDb.1;Data Source=$Workbook$;Location=график!Область_печати;Extended Properties=&quot;&quot;" command="SELECT * FROM [график!Область_печати]"/>
  </connection>
</connections>
</file>

<file path=xl/sharedStrings.xml><?xml version="1.0" encoding="utf-8"?>
<sst xmlns="http://schemas.openxmlformats.org/spreadsheetml/2006/main" count="1009" uniqueCount="212">
  <si>
    <t>ИТОГО:</t>
  </si>
  <si>
    <t>Статья затрат</t>
  </si>
  <si>
    <t xml:space="preserve">№ </t>
  </si>
  <si>
    <t>1</t>
  </si>
  <si>
    <t>2</t>
  </si>
  <si>
    <t>3</t>
  </si>
  <si>
    <t>Единица измерения: руб. без НДС</t>
  </si>
  <si>
    <t>Стоимость предложения за единицу  (потенциальные поставщики)</t>
  </si>
  <si>
    <t>Однофазный прибор учета (материал + работа)</t>
  </si>
  <si>
    <t>ОДПУ (материал + работа)</t>
  </si>
  <si>
    <t>Прибор учета</t>
  </si>
  <si>
    <t>Трехфазный прибор учета (материал + работа)</t>
  </si>
  <si>
    <t>ООО "СТРОЙЭНЕРГОКОМ"</t>
  </si>
  <si>
    <t>Шкаф учета (включая трансформаторы тока)</t>
  </si>
  <si>
    <t>ОДПУ прямого включения</t>
  </si>
  <si>
    <t>ОДПУ полукосвенного включения</t>
  </si>
  <si>
    <t>3.1.</t>
  </si>
  <si>
    <t>3.2.</t>
  </si>
  <si>
    <t>4</t>
  </si>
  <si>
    <t>Комплекс работ (ППО, СМР, ПНР, ОЭ, ПЭ)</t>
  </si>
  <si>
    <t>Автоматический выключатель</t>
  </si>
  <si>
    <t>1.2.</t>
  </si>
  <si>
    <t>1.3.</t>
  </si>
  <si>
    <t>1.3.1.</t>
  </si>
  <si>
    <t>1.3.2.</t>
  </si>
  <si>
    <t>Шкаф учета (без трансформаторов тока)</t>
  </si>
  <si>
    <t>Комплекс работ (ППО, ПИР, СМР, ПНР, ОЭ, ПЭ)</t>
  </si>
  <si>
    <t>Каналообразующее оборудование</t>
  </si>
  <si>
    <r>
      <t xml:space="preserve">  </t>
    </r>
    <r>
      <rPr>
        <i/>
        <sz val="12"/>
        <color rgb="FF000000"/>
        <rFont val="Times New Roman"/>
        <family val="1"/>
        <charset val="204"/>
      </rPr>
      <t xml:space="preserve">    Шлюз ШЛ-ZB-02 или аналог</t>
    </r>
  </si>
  <si>
    <t>Комплекс работ по установке шлюза ШЛ-ZB-02 или аналога</t>
  </si>
  <si>
    <t>Роутер РТ-01 или аналог</t>
  </si>
  <si>
    <t>Комплекс работ по установке шлюза Роутера РТ-01 или аналога</t>
  </si>
  <si>
    <t>1.1.</t>
  </si>
  <si>
    <t>2.1.</t>
  </si>
  <si>
    <t>2.2.</t>
  </si>
  <si>
    <t>2.3.</t>
  </si>
  <si>
    <t>2.3.1.</t>
  </si>
  <si>
    <t>2.3.2.</t>
  </si>
  <si>
    <t>3.1.1</t>
  </si>
  <si>
    <t>3.1.2.</t>
  </si>
  <si>
    <t>3.1.3.</t>
  </si>
  <si>
    <t>3.1.2.1.</t>
  </si>
  <si>
    <t>3.1.2.2.</t>
  </si>
  <si>
    <t>3.2.1.</t>
  </si>
  <si>
    <t>3.2.2.</t>
  </si>
  <si>
    <t>3.2.2.1</t>
  </si>
  <si>
    <t>3.2.2.2</t>
  </si>
  <si>
    <t>3.2.3.</t>
  </si>
  <si>
    <t>4.1.</t>
  </si>
  <si>
    <t>4.2.</t>
  </si>
  <si>
    <t>4.3.</t>
  </si>
  <si>
    <t>4.4.</t>
  </si>
  <si>
    <t>Комплекс работ по установке ПУ в районах, удаленных от административного центра</t>
  </si>
  <si>
    <t>Комплекс работ по установке ПУ в границах административного центра</t>
  </si>
  <si>
    <t>Количество</t>
  </si>
  <si>
    <t>Стоимость</t>
  </si>
  <si>
    <t>Темп роста индекса-дефлятора валового накопления основного капитала (инвестиций)</t>
  </si>
  <si>
    <t>в т.ч. ПУ</t>
  </si>
  <si>
    <t>в т.ч. Шлюзы</t>
  </si>
  <si>
    <t>в т.ч. Роутеры</t>
  </si>
  <si>
    <t>Расчеты</t>
  </si>
  <si>
    <t>Стоимость предложения за единицу  (потенциальные поставщики), без НДС</t>
  </si>
  <si>
    <t>Группа "Интер РАО"</t>
  </si>
  <si>
    <t>Приложение 1</t>
  </si>
  <si>
    <t>Блок стратегии и инвестиций</t>
  </si>
  <si>
    <t>Единые сценарные условия 2022-2042 (проект)</t>
  </si>
  <si>
    <r>
      <t>Показатель</t>
    </r>
    <r>
      <rPr>
        <b/>
        <vertAlign val="superscript"/>
        <sz val="8"/>
        <color theme="0"/>
        <rFont val="Calibri"/>
        <family val="2"/>
        <charset val="204"/>
        <scheme val="minor"/>
      </rPr>
      <t>1</t>
    </r>
  </si>
  <si>
    <t>ед. изм.</t>
  </si>
  <si>
    <t>2022
1 кв</t>
  </si>
  <si>
    <t>2022
2 кв</t>
  </si>
  <si>
    <t>2022
3 кв</t>
  </si>
  <si>
    <t>2022
4 кв</t>
  </si>
  <si>
    <t>2023
1 кв</t>
  </si>
  <si>
    <t>2023
2 кв</t>
  </si>
  <si>
    <t>2023
3 кв</t>
  </si>
  <si>
    <t>2023
4 кв</t>
  </si>
  <si>
    <t>Макроэкономика. Российская Федерация</t>
  </si>
  <si>
    <t>Обменный курс рубль/ доллар США на конец периода</t>
  </si>
  <si>
    <t>руб.</t>
  </si>
  <si>
    <t>Обменный курс рубль/ доллар США среднегодовое значение</t>
  </si>
  <si>
    <t>Обменный курс рубль/ евро на конец периода</t>
  </si>
  <si>
    <t>Обменный курс рубль/ евро среднегодовое значение</t>
  </si>
  <si>
    <r>
      <t>Темп роста индекса потребительских цен (ИПЦ)</t>
    </r>
    <r>
      <rPr>
        <vertAlign val="superscript"/>
        <sz val="6"/>
        <rFont val="Arial"/>
        <family val="2"/>
        <charset val="204"/>
      </rPr>
      <t>2</t>
    </r>
  </si>
  <si>
    <t>инд.</t>
  </si>
  <si>
    <r>
      <t>Темп роста индекса цен производителей (ИЦП)</t>
    </r>
    <r>
      <rPr>
        <vertAlign val="superscript"/>
        <sz val="6"/>
        <rFont val="Arial"/>
        <family val="2"/>
        <charset val="204"/>
      </rPr>
      <t>2</t>
    </r>
  </si>
  <si>
    <r>
      <t>Темп роста номинальной начисленной заработной платы</t>
    </r>
    <r>
      <rPr>
        <vertAlign val="superscript"/>
        <sz val="6"/>
        <rFont val="Arial"/>
        <family val="2"/>
        <charset val="204"/>
      </rPr>
      <t>2</t>
    </r>
  </si>
  <si>
    <t>Темп роста номинальной начисленной заработной платы в электроэнергетике2</t>
  </si>
  <si>
    <t>Темп роста индекса-дефлятора ВВП РФ</t>
  </si>
  <si>
    <t>Темп роста индекса-дефлятора услуг строительства</t>
  </si>
  <si>
    <t>Темп роста индекса-дефлятора услуг транспортировки и хранения</t>
  </si>
  <si>
    <r>
      <t>Ставки налогов</t>
    </r>
    <r>
      <rPr>
        <b/>
        <vertAlign val="superscript"/>
        <sz val="6"/>
        <color rgb="FF1F497D"/>
        <rFont val="Arial"/>
        <family val="2"/>
        <charset val="204"/>
      </rPr>
      <t>3</t>
    </r>
  </si>
  <si>
    <t>НДС</t>
  </si>
  <si>
    <t>%</t>
  </si>
  <si>
    <t>Налог на прибыль</t>
  </si>
  <si>
    <t>Налог на имущество для организаций</t>
  </si>
  <si>
    <t>Налог на выплату дивидендов</t>
  </si>
  <si>
    <t>Финансовые условия</t>
  </si>
  <si>
    <t>Обменный курс евро/доллар США  (среднегодовое значение)</t>
  </si>
  <si>
    <t>долл. США</t>
  </si>
  <si>
    <t>Темп роста индекса потребительских цен в США, CPI</t>
  </si>
  <si>
    <t>Темп роста индекса потребительских цен в еврозоне, CPI</t>
  </si>
  <si>
    <t>Темп роста индекса цен производителей в еврозоне, PPI</t>
  </si>
  <si>
    <t>Доходность облигаций казначейства США, 30 лет</t>
  </si>
  <si>
    <t>Ставка ФРС США</t>
  </si>
  <si>
    <t>LIBOR, USD, 3M</t>
  </si>
  <si>
    <t>EURIBOR, EUR, 3M</t>
  </si>
  <si>
    <t>MOSPRIME, RUB, 3M</t>
  </si>
  <si>
    <t>Ключевая ставка Банка России</t>
  </si>
  <si>
    <t>Доходность ОФЗ РФ 10 лет, руб.</t>
  </si>
  <si>
    <t>Доходность ДГО, руб.</t>
  </si>
  <si>
    <r>
      <t>Основные отраслевые показатели для энергосистемы РФ</t>
    </r>
    <r>
      <rPr>
        <b/>
        <vertAlign val="superscript"/>
        <sz val="6"/>
        <color rgb="FF1F497D"/>
        <rFont val="Arial"/>
        <family val="2"/>
        <charset val="204"/>
      </rPr>
      <t>4</t>
    </r>
  </si>
  <si>
    <t>Темп роста цен на газ для генерации Европейской части РФ (без учета ГРО и ПССУ)</t>
  </si>
  <si>
    <t>Темп роста цен на газ для генерации Урала и Сибири (без учета ГРО и ПССУ)</t>
  </si>
  <si>
    <t>Темп роста цен на уголь для генерации Европейской части РФ</t>
  </si>
  <si>
    <t>н/у</t>
  </si>
  <si>
    <t>Темп роста цен на уголь для генерации Урала</t>
  </si>
  <si>
    <t>Темп роста цен на уголь для генерации Сибири</t>
  </si>
  <si>
    <t>Темп роста цен на мазут для генерации Европейской части РФ</t>
  </si>
  <si>
    <t>Темп роста цен на мазут для генерации Урала и Сибири</t>
  </si>
  <si>
    <t>Tемп роста цен на РСВ:</t>
  </si>
  <si>
    <t>ОЭС Центра</t>
  </si>
  <si>
    <t>ОЭС Средней Волги</t>
  </si>
  <si>
    <t>ОЭС Урала</t>
  </si>
  <si>
    <t>ОЭС Северо-Запада</t>
  </si>
  <si>
    <t>ОЭС Юга</t>
  </si>
  <si>
    <t>ОЭС Сибири</t>
  </si>
  <si>
    <t xml:space="preserve">Темп роста цены на мощность в КОМ - I ценовая зона </t>
  </si>
  <si>
    <t/>
  </si>
  <si>
    <t>Темп роста цены на мощность в КОМ - II ценовая зона</t>
  </si>
  <si>
    <t>Темп роста тарифов на теплоэнергию для пром. потребителей Европейской части</t>
  </si>
  <si>
    <t>Темп роста тарифов на теплоэнергию для пром. потребителей Урала</t>
  </si>
  <si>
    <t>Темп роста тарифов на теплоэнергию для пром. потребителей Сибири</t>
  </si>
  <si>
    <t>Темп роста тарифов на теплоэнергию для населения Европейской части</t>
  </si>
  <si>
    <t>Темп роста тарифов на теплоэнергию для населения Урала</t>
  </si>
  <si>
    <t>Темп роста тарифов на теплоэнергию для населения Сибири</t>
  </si>
  <si>
    <t>Ставки дисконтирования (средневзвешенная стоимость капитала, нац. вал.) для проектов:</t>
  </si>
  <si>
    <t>С государственной гарантией защиты инвестиций  (в т.ч. КОММод) / организационных проектов / инфраструктурных проектов / ИТ проектов</t>
  </si>
  <si>
    <t>Технического перевооружения, реконструкции и расширение производственных мощностей</t>
  </si>
  <si>
    <t>Нового строительства в рамках существующих производственно-технологических комплексов Группы (стадия строительства)</t>
  </si>
  <si>
    <t>По созданию новых производств/ объектов инфраструктуры (Строительство)</t>
  </si>
  <si>
    <t>Нового строительства в рамках существующих производственно-технологических комплексов Группы (стадия эксплуатации, Генерация)</t>
  </si>
  <si>
    <t>Реализация НИОКР и ОКР (стадия внедрения)</t>
  </si>
  <si>
    <r>
      <rPr>
        <b/>
        <i/>
        <vertAlign val="superscript"/>
        <sz val="6"/>
        <color rgb="FF1F497D"/>
        <rFont val="Arial"/>
        <family val="2"/>
        <charset val="204"/>
      </rPr>
      <t>1</t>
    </r>
    <r>
      <rPr>
        <b/>
        <i/>
        <sz val="6"/>
        <color rgb="FF1F497D"/>
        <rFont val="Arial"/>
        <family val="2"/>
        <charset val="204"/>
      </rPr>
      <t xml:space="preserve"> Среднегодовое значение (либо прирост), если не указано иное. Прогнозные значения курсов валют и процентных ставок, приведённые в ЕСУ, используются внутри Группы с целью бизнес-планирования и не предназначены для проведения финансовых операций, в том числе на валютном рынке. </t>
    </r>
  </si>
  <si>
    <r>
      <rPr>
        <b/>
        <i/>
        <vertAlign val="superscript"/>
        <sz val="6"/>
        <color rgb="FF1F497D"/>
        <rFont val="Arial"/>
        <family val="2"/>
        <charset val="204"/>
      </rPr>
      <t>2</t>
    </r>
    <r>
      <rPr>
        <b/>
        <i/>
        <sz val="6"/>
        <color rgb="FF1F497D"/>
        <rFont val="Arial"/>
        <family val="2"/>
        <charset val="204"/>
      </rPr>
      <t xml:space="preserve"> Не применяется ГП Группы "Интер РАО" в ходе участия в тарифном регулировании: для этих целей применим прогноз МЭР</t>
    </r>
  </si>
  <si>
    <r>
      <rPr>
        <b/>
        <i/>
        <vertAlign val="superscript"/>
        <sz val="6"/>
        <color rgb="FF1F497D"/>
        <rFont val="Arial"/>
        <family val="2"/>
        <charset val="204"/>
      </rPr>
      <t>3</t>
    </r>
    <r>
      <rPr>
        <b/>
        <i/>
        <sz val="6"/>
        <color rgb="FF1F497D"/>
        <rFont val="Arial"/>
        <family val="2"/>
        <charset val="204"/>
      </rPr>
      <t xml:space="preserve"> Ставки приведены в общем значении, по верхней границе диапазона (если применимо), для резидентов. В целях уточнения значения ставки для частных случаев необходимо обратиться в Блок правовой работы.</t>
    </r>
  </si>
  <si>
    <r>
      <rPr>
        <b/>
        <i/>
        <vertAlign val="superscript"/>
        <sz val="6"/>
        <color rgb="FF1F497D"/>
        <rFont val="Arial"/>
        <family val="2"/>
        <charset val="204"/>
      </rPr>
      <t>5</t>
    </r>
    <r>
      <rPr>
        <b/>
        <i/>
        <sz val="6"/>
        <color rgb="FF1F497D"/>
        <rFont val="Arial"/>
        <family val="2"/>
        <charset val="204"/>
      </rPr>
      <t xml:space="preserve"> Темп роста топливных цен приведён без НДС и не учитывает действующие и будущие скидки для предприятий Группы.
Прогноз индексов цен на РСВ, тарифов на т/э и платы за мощность не является обязательным для неценовых зон: приведённые значения выступают в качестве ориентира.
В экспортных ГТП может иметь место отличный темп роста цен на РСВ.</t>
    </r>
  </si>
  <si>
    <t>ТЭСК</t>
  </si>
  <si>
    <t>1 кв.</t>
  </si>
  <si>
    <t>2 кв.</t>
  </si>
  <si>
    <t>3 кв.</t>
  </si>
  <si>
    <t>4 кв.</t>
  </si>
  <si>
    <t>1 кв</t>
  </si>
  <si>
    <t>2 кв</t>
  </si>
  <si>
    <t>3 кв</t>
  </si>
  <si>
    <t>4 кв</t>
  </si>
  <si>
    <t>Цена с учетом Индексов</t>
  </si>
  <si>
    <t>индекс 1 кв</t>
  </si>
  <si>
    <t xml:space="preserve"> индекс 2 кв</t>
  </si>
  <si>
    <t xml:space="preserve"> индекс 3 кв</t>
  </si>
  <si>
    <t xml:space="preserve"> индекс 4 кв</t>
  </si>
  <si>
    <t xml:space="preserve">ТКП </t>
  </si>
  <si>
    <t>Финансирование</t>
  </si>
  <si>
    <t>Внедрение программно-аппаратного комплекса</t>
  </si>
  <si>
    <t>Внедрение ПАК "АРМ Оператора ИВК"</t>
  </si>
  <si>
    <t>Внедрение СУП СПД "Пионер"</t>
  </si>
  <si>
    <t>Лицензия на СУП СПД "Пионер"</t>
  </si>
  <si>
    <t xml:space="preserve">Начальник технического отдела </t>
  </si>
  <si>
    <t>Ермаков Д.В.</t>
  </si>
  <si>
    <t>Расчет стоимости проекта ИСУ на 2023 год</t>
  </si>
  <si>
    <t>Финаансирование</t>
  </si>
  <si>
    <t>5</t>
  </si>
  <si>
    <t>5.1.</t>
  </si>
  <si>
    <t>5.2.</t>
  </si>
  <si>
    <t>5.3.</t>
  </si>
  <si>
    <t>5.4.</t>
  </si>
  <si>
    <t>6.1</t>
  </si>
  <si>
    <t>6.2</t>
  </si>
  <si>
    <t>6.3</t>
  </si>
  <si>
    <t>Пуско-наладочные работы приборов учета 2022 года</t>
  </si>
  <si>
    <t>4,2</t>
  </si>
  <si>
    <t>4,3</t>
  </si>
  <si>
    <t>4,4</t>
  </si>
  <si>
    <t>ПНР дляиндивидуальных 1ф. ПУ 2022 года</t>
  </si>
  <si>
    <t>ПНР общедомовых ПУ 2022 года прямого включения</t>
  </si>
  <si>
    <t>ПНР общедомовых ПУ 2022 года полукосвенного включения</t>
  </si>
  <si>
    <t>Руководитель группы по организации и контролю коммерческого учета</t>
  </si>
  <si>
    <t>Гусев Д.Ю.</t>
  </si>
  <si>
    <t>УРТ</t>
  </si>
  <si>
    <t>Комплекс работ по установке ПУ</t>
  </si>
  <si>
    <t>Стоимость с учетом индексов</t>
  </si>
  <si>
    <t>Комплекс работ (СМР, ПНР)</t>
  </si>
  <si>
    <t>Комплекс работ (ППО, ПИР, СМР, ПНР)</t>
  </si>
  <si>
    <t>Расчет стоимости проекта ИСУ на 2025-2028 год</t>
  </si>
  <si>
    <t>2025-2028</t>
  </si>
  <si>
    <t>Пуско-наладочные работы</t>
  </si>
  <si>
    <t>Стоимость согласно Договору</t>
  </si>
  <si>
    <t>ДО ИПЦ</t>
  </si>
  <si>
    <t>Разница</t>
  </si>
  <si>
    <t>Шкаф учета</t>
  </si>
  <si>
    <t>Шлюз</t>
  </si>
  <si>
    <t>Комплекс работ по установке шлюза</t>
  </si>
  <si>
    <t>Роутер</t>
  </si>
  <si>
    <t>Комплекс работ по установке роутера</t>
  </si>
  <si>
    <t>Проверка</t>
  </si>
  <si>
    <t>ГОД</t>
  </si>
  <si>
    <t>Работы</t>
  </si>
  <si>
    <t>Оборудование</t>
  </si>
  <si>
    <t>Комплекс работ по установке ПУ (без автоматического выключателя)</t>
  </si>
  <si>
    <t>2026-2028</t>
  </si>
  <si>
    <t>Комплекс работ по установке ПУ (включая трансформаторы тока)</t>
  </si>
  <si>
    <t>Расчет стоимости проекта на 2026 - 2028 год</t>
  </si>
  <si>
    <t>Стоимость согласно ТКП на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</si>
</sst>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\ _₽_-;\-* #,##0.00\ _₽_-;_-* &quot;-&quot;??\ _₽_-;_-@_-"/>
    <numFmt numFmtId="164" formatCode="_-* #,##0.00_-;\-* #,##0.00_-;_-* &quot;-&quot;??_-;_-@_-"/>
    <numFmt numFmtId="165" formatCode="_-* #,##0.00_р_._-;\-* #,##0.00_р_._-;_-* &quot;-&quot;??_р_._-;_-@_-"/>
    <numFmt numFmtId="166" formatCode="_-* #,##0.000_р_._-;\-* #,##0.000_р_._-;_-* &quot;-&quot;??_р_._-;_-@_-"/>
    <numFmt numFmtId="167" formatCode="0.0000"/>
    <numFmt numFmtId="168" formatCode="0.000"/>
    <numFmt numFmtId="169" formatCode="#,##0.00_ ;\-#,##0.00\ "/>
    <numFmt numFmtId="170" formatCode="0.0%"/>
    <numFmt numFmtId="171" formatCode="#,##0.000"/>
    <numFmt numFmtId="172" formatCode="0.0"/>
    <numFmt numFmtId="173" formatCode="#,##0.0"/>
  </numFmts>
  <fonts count="5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1"/>
      <color rgb="FFFF0000"/>
      <name val="Times New Roman"/>
      <family val="1"/>
      <charset val="204"/>
    </font>
    <font>
      <sz val="11"/>
      <color indexed="8"/>
      <name val="Calibri"/>
      <family val="2"/>
    </font>
    <font>
      <b/>
      <sz val="9"/>
      <color rgb="FF1F497D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6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rgb="FFFF0000"/>
      <name val="Arial"/>
      <family val="2"/>
      <charset val="204"/>
    </font>
    <font>
      <b/>
      <sz val="9"/>
      <color theme="4" tint="-0.499984740745262"/>
      <name val="Arial"/>
      <family val="2"/>
      <charset val="204"/>
    </font>
    <font>
      <sz val="9"/>
      <color rgb="FF1F497D"/>
      <name val="Arial"/>
      <family val="2"/>
      <charset val="204"/>
    </font>
    <font>
      <b/>
      <sz val="9"/>
      <color indexed="18"/>
      <name val="Arial"/>
      <family val="2"/>
      <charset val="204"/>
    </font>
    <font>
      <b/>
      <sz val="8"/>
      <color theme="0"/>
      <name val="Calibri"/>
      <family val="2"/>
      <charset val="204"/>
      <scheme val="minor"/>
    </font>
    <font>
      <b/>
      <vertAlign val="superscript"/>
      <sz val="8"/>
      <color theme="0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0"/>
      <name val="Arial Cyr"/>
      <charset val="204"/>
    </font>
    <font>
      <sz val="6"/>
      <name val="Arial"/>
      <family val="2"/>
      <charset val="204"/>
    </font>
    <font>
      <b/>
      <sz val="6"/>
      <color indexed="18"/>
      <name val="Arial"/>
      <family val="2"/>
      <charset val="204"/>
    </font>
    <font>
      <sz val="6"/>
      <color rgb="FF1F497D"/>
      <name val="Arial"/>
      <family val="2"/>
      <charset val="204"/>
    </font>
    <font>
      <sz val="6"/>
      <color rgb="FFFF0000"/>
      <name val="Arial"/>
      <family val="2"/>
      <charset val="204"/>
    </font>
    <font>
      <b/>
      <sz val="6"/>
      <color rgb="FF1F497D"/>
      <name val="Arial"/>
      <family val="2"/>
      <charset val="204"/>
    </font>
    <font>
      <vertAlign val="superscript"/>
      <sz val="6"/>
      <name val="Arial"/>
      <family val="2"/>
      <charset val="204"/>
    </font>
    <font>
      <b/>
      <vertAlign val="superscript"/>
      <sz val="6"/>
      <color rgb="FF1F497D"/>
      <name val="Arial"/>
      <family val="2"/>
      <charset val="204"/>
    </font>
    <font>
      <sz val="6"/>
      <color theme="0" tint="-0.499984740745262"/>
      <name val="Arial"/>
      <family val="2"/>
      <charset val="204"/>
    </font>
    <font>
      <b/>
      <sz val="6"/>
      <name val="Arial"/>
      <family val="2"/>
      <charset val="204"/>
    </font>
    <font>
      <b/>
      <i/>
      <sz val="6"/>
      <color rgb="FF1F497D"/>
      <name val="Arial"/>
      <family val="2"/>
      <charset val="204"/>
    </font>
    <font>
      <b/>
      <i/>
      <vertAlign val="superscript"/>
      <sz val="6"/>
      <color rgb="FF1F497D"/>
      <name val="Arial"/>
      <family val="2"/>
      <charset val="204"/>
    </font>
    <font>
      <sz val="12"/>
      <color theme="1"/>
      <name val="Times New Roman"/>
      <family val="2"/>
      <charset val="204"/>
    </font>
    <font>
      <b/>
      <sz val="16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sz val="11"/>
      <color theme="0"/>
      <name val="Calibri"/>
      <family val="2"/>
      <scheme val="minor"/>
    </font>
    <font>
      <sz val="11"/>
      <color theme="0"/>
      <name val="Times New Roman"/>
      <family val="1"/>
      <charset val="204"/>
    </font>
    <font>
      <b/>
      <sz val="16"/>
      <color rgb="FFFF000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DAEEF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/>
      <right/>
      <top/>
      <bottom style="thin">
        <color rgb="FF1F497D"/>
      </bottom>
      <diagonal/>
    </border>
    <border>
      <left style="thin">
        <color indexed="64"/>
      </left>
      <right/>
      <top/>
      <bottom/>
      <diagonal/>
    </border>
  </borders>
  <cellStyleXfs count="23">
    <xf numFmtId="0" fontId="0" fillId="0" borderId="0"/>
    <xf numFmtId="0" fontId="9" fillId="0" borderId="0"/>
    <xf numFmtId="165" fontId="9" fillId="0" borderId="0" applyFont="0" applyFill="0" applyBorder="0" applyAlignment="0" applyProtection="0"/>
    <xf numFmtId="0" fontId="11" fillId="0" borderId="0"/>
    <xf numFmtId="0" fontId="12" fillId="0" borderId="0"/>
    <xf numFmtId="0" fontId="14" fillId="0" borderId="0"/>
    <xf numFmtId="0" fontId="3" fillId="0" borderId="0"/>
    <xf numFmtId="164" fontId="3" fillId="0" borderId="0" applyFont="0" applyFill="0" applyBorder="0" applyAlignment="0" applyProtection="0"/>
    <xf numFmtId="0" fontId="36" fillId="0" borderId="0"/>
    <xf numFmtId="0" fontId="2" fillId="0" borderId="0"/>
    <xf numFmtId="9" fontId="2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0" fontId="48" fillId="0" borderId="0"/>
    <xf numFmtId="9" fontId="48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275">
    <xf numFmtId="0" fontId="0" fillId="0" borderId="0" xfId="0"/>
    <xf numFmtId="0" fontId="6" fillId="0" borderId="0" xfId="0" applyFont="1" applyFill="1" applyAlignment="1">
      <alignment horizontal="center"/>
    </xf>
    <xf numFmtId="0" fontId="6" fillId="0" borderId="0" xfId="0" applyFont="1" applyFill="1" applyBorder="1"/>
    <xf numFmtId="0" fontId="10" fillId="0" borderId="0" xfId="0" applyFont="1" applyFill="1" applyBorder="1"/>
    <xf numFmtId="0" fontId="6" fillId="0" borderId="0" xfId="0" applyFont="1" applyFill="1"/>
    <xf numFmtId="0" fontId="15" fillId="0" borderId="0" xfId="5" applyFont="1" applyFill="1" applyAlignment="1">
      <alignment vertical="center"/>
    </xf>
    <xf numFmtId="0" fontId="16" fillId="0" borderId="0" xfId="5" applyFont="1" applyAlignment="1">
      <alignment horizontal="center"/>
    </xf>
    <xf numFmtId="0" fontId="16" fillId="0" borderId="0" xfId="5" applyFont="1"/>
    <xf numFmtId="0" fontId="7" fillId="0" borderId="0" xfId="0" applyFont="1" applyFill="1"/>
    <xf numFmtId="0" fontId="27" fillId="0" borderId="0" xfId="0" applyFont="1" applyFill="1"/>
    <xf numFmtId="4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Border="1" applyProtection="1"/>
    <xf numFmtId="0" fontId="6" fillId="0" borderId="0" xfId="0" applyFont="1" applyFill="1" applyProtection="1"/>
    <xf numFmtId="0" fontId="6" fillId="0" borderId="0" xfId="0" applyFont="1" applyFill="1" applyAlignment="1" applyProtection="1">
      <alignment horizontal="center"/>
    </xf>
    <xf numFmtId="4" fontId="6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Protection="1"/>
    <xf numFmtId="0" fontId="7" fillId="2" borderId="0" xfId="0" applyFont="1" applyFill="1" applyBorder="1" applyAlignment="1" applyProtection="1"/>
    <xf numFmtId="0" fontId="7" fillId="2" borderId="2" xfId="0" applyFont="1" applyFill="1" applyBorder="1" applyAlignment="1" applyProtection="1"/>
    <xf numFmtId="0" fontId="23" fillId="6" borderId="4" xfId="0" applyFont="1" applyFill="1" applyBorder="1" applyAlignment="1" applyProtection="1">
      <alignment horizontal="center" vertical="center" wrapText="1"/>
    </xf>
    <xf numFmtId="0" fontId="23" fillId="6" borderId="11" xfId="0" applyFont="1" applyFill="1" applyBorder="1" applyAlignment="1" applyProtection="1">
      <alignment horizontal="center" vertical="center" wrapText="1"/>
    </xf>
    <xf numFmtId="49" fontId="7" fillId="6" borderId="1" xfId="0" applyNumberFormat="1" applyFont="1" applyFill="1" applyBorder="1" applyAlignment="1" applyProtection="1">
      <alignment horizontal="center" vertical="center" wrapText="1"/>
    </xf>
    <xf numFmtId="0" fontId="4" fillId="6" borderId="1" xfId="0" applyFont="1" applyFill="1" applyBorder="1" applyAlignment="1" applyProtection="1">
      <alignment vertical="center" wrapText="1"/>
    </xf>
    <xf numFmtId="4" fontId="26" fillId="6" borderId="1" xfId="0" applyNumberFormat="1" applyFont="1" applyFill="1" applyBorder="1" applyAlignment="1" applyProtection="1">
      <alignment horizontal="center" vertical="center"/>
    </xf>
    <xf numFmtId="4" fontId="7" fillId="6" borderId="3" xfId="0" applyNumberFormat="1" applyFont="1" applyFill="1" applyBorder="1" applyAlignment="1" applyProtection="1">
      <alignment horizontal="center" vertical="center"/>
    </xf>
    <xf numFmtId="3" fontId="7" fillId="5" borderId="1" xfId="0" applyNumberFormat="1" applyFont="1" applyFill="1" applyBorder="1" applyAlignment="1" applyProtection="1">
      <alignment horizontal="center" vertical="center" wrapText="1"/>
    </xf>
    <xf numFmtId="3" fontId="5" fillId="6" borderId="1" xfId="0" applyNumberFormat="1" applyFont="1" applyFill="1" applyBorder="1" applyAlignment="1" applyProtection="1">
      <alignment horizontal="center" vertical="center"/>
    </xf>
    <xf numFmtId="0" fontId="25" fillId="6" borderId="1" xfId="0" applyFont="1" applyFill="1" applyBorder="1" applyAlignment="1" applyProtection="1">
      <alignment horizontal="left" vertical="center" wrapText="1" indent="3"/>
    </xf>
    <xf numFmtId="3" fontId="4" fillId="6" borderId="1" xfId="0" applyNumberFormat="1" applyFont="1" applyFill="1" applyBorder="1" applyAlignment="1" applyProtection="1">
      <alignment horizontal="center" vertical="center"/>
    </xf>
    <xf numFmtId="0" fontId="4" fillId="6" borderId="1" xfId="0" applyFont="1" applyFill="1" applyBorder="1" applyAlignment="1" applyProtection="1">
      <alignment horizontal="left" vertical="center" wrapText="1" indent="3"/>
    </xf>
    <xf numFmtId="49" fontId="24" fillId="6" borderId="1" xfId="0" applyNumberFormat="1" applyFont="1" applyFill="1" applyBorder="1" applyAlignment="1" applyProtection="1">
      <alignment horizontal="center" vertical="center" wrapText="1"/>
    </xf>
    <xf numFmtId="3" fontId="24" fillId="5" borderId="1" xfId="0" applyNumberFormat="1" applyFont="1" applyFill="1" applyBorder="1" applyAlignment="1" applyProtection="1">
      <alignment horizontal="center" vertical="center" wrapText="1"/>
    </xf>
    <xf numFmtId="4" fontId="17" fillId="6" borderId="1" xfId="0" applyNumberFormat="1" applyFont="1" applyFill="1" applyBorder="1" applyAlignment="1" applyProtection="1">
      <alignment horizontal="center" vertical="center"/>
    </xf>
    <xf numFmtId="3" fontId="7" fillId="5" borderId="1" xfId="1" applyNumberFormat="1" applyFont="1" applyFill="1" applyBorder="1" applyAlignment="1" applyProtection="1">
      <alignment horizontal="center" vertical="center" wrapText="1"/>
    </xf>
    <xf numFmtId="0" fontId="4" fillId="6" borderId="1" xfId="0" applyFont="1" applyFill="1" applyBorder="1" applyAlignment="1" applyProtection="1">
      <alignment horizontal="left" vertical="center" wrapText="1"/>
    </xf>
    <xf numFmtId="0" fontId="19" fillId="6" borderId="1" xfId="0" applyFont="1" applyFill="1" applyBorder="1" applyAlignment="1" applyProtection="1">
      <alignment vertical="center" wrapText="1"/>
    </xf>
    <xf numFmtId="1" fontId="19" fillId="6" borderId="1" xfId="0" applyNumberFormat="1" applyFont="1" applyFill="1" applyBorder="1" applyAlignment="1" applyProtection="1">
      <alignment horizontal="center" vertical="center" wrapText="1"/>
    </xf>
    <xf numFmtId="3" fontId="19" fillId="5" borderId="1" xfId="0" applyNumberFormat="1" applyFont="1" applyFill="1" applyBorder="1" applyAlignment="1" applyProtection="1">
      <alignment horizontal="center" vertical="center" wrapText="1"/>
    </xf>
    <xf numFmtId="3" fontId="20" fillId="6" borderId="1" xfId="2" applyNumberFormat="1" applyFont="1" applyFill="1" applyBorder="1" applyAlignment="1" applyProtection="1">
      <alignment horizontal="center" vertical="center" wrapText="1"/>
    </xf>
    <xf numFmtId="165" fontId="18" fillId="2" borderId="0" xfId="5" applyNumberFormat="1" applyFont="1" applyFill="1" applyBorder="1" applyProtection="1"/>
    <xf numFmtId="4" fontId="6" fillId="0" borderId="1" xfId="0" applyNumberFormat="1" applyFont="1" applyFill="1" applyBorder="1" applyAlignment="1" applyProtection="1">
      <alignment horizontal="center" vertical="center"/>
    </xf>
    <xf numFmtId="3" fontId="7" fillId="4" borderId="1" xfId="0" applyNumberFormat="1" applyFont="1" applyFill="1" applyBorder="1" applyAlignment="1" applyProtection="1">
      <alignment horizontal="center" vertical="center" wrapText="1"/>
      <protection locked="0"/>
    </xf>
    <xf numFmtId="2" fontId="8" fillId="0" borderId="0" xfId="5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Protection="1"/>
    <xf numFmtId="0" fontId="19" fillId="6" borderId="1" xfId="0" applyFont="1" applyFill="1" applyBorder="1" applyAlignment="1" applyProtection="1">
      <alignment horizontal="center" vertical="center" wrapText="1"/>
    </xf>
    <xf numFmtId="3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left"/>
    </xf>
    <xf numFmtId="3" fontId="7" fillId="6" borderId="1" xfId="0" applyNumberFormat="1" applyFont="1" applyFill="1" applyBorder="1" applyAlignment="1" applyProtection="1">
      <alignment horizontal="center" vertical="center" wrapText="1"/>
    </xf>
    <xf numFmtId="3" fontId="24" fillId="6" borderId="1" xfId="0" applyNumberFormat="1" applyFont="1" applyFill="1" applyBorder="1" applyAlignment="1" applyProtection="1">
      <alignment horizontal="center" vertical="center" wrapText="1"/>
    </xf>
    <xf numFmtId="3" fontId="7" fillId="6" borderId="1" xfId="1" applyNumberFormat="1" applyFont="1" applyFill="1" applyBorder="1" applyAlignment="1" applyProtection="1">
      <alignment horizontal="center" vertical="center" wrapText="1"/>
    </xf>
    <xf numFmtId="3" fontId="19" fillId="6" borderId="1" xfId="0" applyNumberFormat="1" applyFont="1" applyFill="1" applyBorder="1" applyAlignment="1" applyProtection="1">
      <alignment horizontal="center" vertical="center" wrapText="1"/>
    </xf>
    <xf numFmtId="4" fontId="5" fillId="6" borderId="1" xfId="0" applyNumberFormat="1" applyFont="1" applyFill="1" applyBorder="1" applyAlignment="1" applyProtection="1">
      <alignment horizontal="center" vertical="center" wrapText="1"/>
    </xf>
    <xf numFmtId="3" fontId="7" fillId="4" borderId="1" xfId="0" applyNumberFormat="1" applyFont="1" applyFill="1" applyBorder="1" applyAlignment="1" applyProtection="1">
      <alignment horizontal="center" vertical="center" wrapText="1"/>
    </xf>
    <xf numFmtId="4" fontId="26" fillId="4" borderId="1" xfId="0" applyNumberFormat="1" applyFont="1" applyFill="1" applyBorder="1" applyAlignment="1" applyProtection="1">
      <alignment horizontal="center" vertical="center"/>
    </xf>
    <xf numFmtId="3" fontId="24" fillId="4" borderId="1" xfId="0" applyNumberFormat="1" applyFont="1" applyFill="1" applyBorder="1" applyAlignment="1" applyProtection="1">
      <alignment horizontal="center" vertical="center" wrapText="1"/>
    </xf>
    <xf numFmtId="3" fontId="7" fillId="4" borderId="1" xfId="1" applyNumberFormat="1" applyFont="1" applyFill="1" applyBorder="1" applyAlignment="1" applyProtection="1">
      <alignment horizontal="center" vertical="center" wrapText="1"/>
    </xf>
    <xf numFmtId="0" fontId="22" fillId="0" borderId="0" xfId="0" applyFont="1" applyFill="1" applyAlignment="1" applyProtection="1">
      <alignment horizontal="center" vertical="center" wrapText="1"/>
    </xf>
    <xf numFmtId="0" fontId="4" fillId="6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/>
    </xf>
    <xf numFmtId="0" fontId="6" fillId="0" borderId="0" xfId="0" applyFont="1" applyFill="1" applyAlignment="1" applyProtection="1">
      <alignment horizontal="center" wrapText="1"/>
    </xf>
    <xf numFmtId="0" fontId="22" fillId="0" borderId="13" xfId="0" applyFont="1" applyFill="1" applyBorder="1" applyAlignment="1" applyProtection="1">
      <alignment horizontal="center" vertical="center" wrapText="1"/>
    </xf>
    <xf numFmtId="49" fontId="28" fillId="0" borderId="14" xfId="0" applyNumberFormat="1" applyFont="1" applyFill="1" applyBorder="1" applyAlignment="1" applyProtection="1">
      <alignment horizontal="center"/>
    </xf>
    <xf numFmtId="3" fontId="28" fillId="0" borderId="1" xfId="0" applyNumberFormat="1" applyFont="1" applyFill="1" applyBorder="1" applyAlignment="1" applyProtection="1">
      <alignment horizontal="center"/>
    </xf>
    <xf numFmtId="0" fontId="29" fillId="0" borderId="0" xfId="5" applyFont="1"/>
    <xf numFmtId="0" fontId="30" fillId="0" borderId="0" xfId="5" applyFont="1"/>
    <xf numFmtId="0" fontId="31" fillId="0" borderId="0" xfId="5" applyFont="1"/>
    <xf numFmtId="2" fontId="16" fillId="0" borderId="0" xfId="5" applyNumberFormat="1" applyFont="1"/>
    <xf numFmtId="0" fontId="31" fillId="0" borderId="0" xfId="5" applyFont="1" applyFill="1" applyAlignment="1">
      <alignment vertical="center"/>
    </xf>
    <xf numFmtId="0" fontId="32" fillId="0" borderId="0" xfId="5" applyFont="1" applyFill="1" applyAlignment="1">
      <alignment vertical="center"/>
    </xf>
    <xf numFmtId="0" fontId="33" fillId="3" borderId="15" xfId="3" applyFont="1" applyFill="1" applyBorder="1" applyAlignment="1" applyProtection="1">
      <alignment horizontal="center" vertical="center" wrapText="1"/>
      <protection locked="0"/>
    </xf>
    <xf numFmtId="0" fontId="33" fillId="3" borderId="16" xfId="3" applyFont="1" applyFill="1" applyBorder="1" applyAlignment="1" applyProtection="1">
      <alignment horizontal="center" vertical="center" wrapText="1" readingOrder="1"/>
      <protection locked="0"/>
    </xf>
    <xf numFmtId="0" fontId="35" fillId="7" borderId="16" xfId="3" applyFont="1" applyFill="1" applyBorder="1" applyAlignment="1" applyProtection="1">
      <alignment horizontal="center" vertical="center" wrapText="1" readingOrder="1"/>
      <protection locked="0"/>
    </xf>
    <xf numFmtId="2" fontId="37" fillId="0" borderId="0" xfId="8" applyNumberFormat="1" applyFont="1" applyAlignment="1">
      <alignment wrapText="1"/>
    </xf>
    <xf numFmtId="0" fontId="38" fillId="2" borderId="0" xfId="5" applyFont="1" applyFill="1" applyBorder="1" applyAlignment="1">
      <alignment vertical="center"/>
    </xf>
    <xf numFmtId="0" fontId="37" fillId="2" borderId="0" xfId="5" applyFont="1" applyFill="1" applyBorder="1" applyAlignment="1">
      <alignment horizontal="center"/>
    </xf>
    <xf numFmtId="166" fontId="37" fillId="2" borderId="0" xfId="5" applyNumberFormat="1" applyFont="1" applyFill="1" applyBorder="1"/>
    <xf numFmtId="166" fontId="39" fillId="2" borderId="0" xfId="5" applyNumberFormat="1" applyFont="1" applyFill="1" applyBorder="1"/>
    <xf numFmtId="166" fontId="40" fillId="2" borderId="0" xfId="5" applyNumberFormat="1" applyFont="1" applyFill="1" applyBorder="1"/>
    <xf numFmtId="0" fontId="37" fillId="0" borderId="0" xfId="5" applyFont="1"/>
    <xf numFmtId="0" fontId="41" fillId="2" borderId="17" xfId="5" applyFont="1" applyFill="1" applyBorder="1" applyAlignment="1">
      <alignment vertical="center"/>
    </xf>
    <xf numFmtId="0" fontId="39" fillId="2" borderId="17" xfId="5" applyFont="1" applyFill="1" applyBorder="1" applyAlignment="1">
      <alignment horizontal="center"/>
    </xf>
    <xf numFmtId="166" fontId="39" fillId="2" borderId="17" xfId="5" applyNumberFormat="1" applyFont="1" applyFill="1" applyBorder="1"/>
    <xf numFmtId="166" fontId="40" fillId="2" borderId="2" xfId="5" applyNumberFormat="1" applyFont="1" applyFill="1" applyBorder="1"/>
    <xf numFmtId="0" fontId="37" fillId="2" borderId="0" xfId="5" applyFont="1" applyFill="1"/>
    <xf numFmtId="0" fontId="37" fillId="2" borderId="0" xfId="5" applyFont="1" applyFill="1" applyBorder="1"/>
    <xf numFmtId="0" fontId="37" fillId="2" borderId="0" xfId="4" applyFont="1" applyFill="1" applyBorder="1" applyAlignment="1">
      <alignment horizontal="center"/>
    </xf>
    <xf numFmtId="165" fontId="37" fillId="2" borderId="0" xfId="5" applyNumberFormat="1" applyFont="1" applyFill="1" applyBorder="1"/>
    <xf numFmtId="169" fontId="37" fillId="7" borderId="0" xfId="5" applyNumberFormat="1" applyFont="1" applyFill="1" applyBorder="1" applyAlignment="1">
      <alignment horizontal="center" vertical="center"/>
    </xf>
    <xf numFmtId="2" fontId="37" fillId="2" borderId="0" xfId="5" applyNumberFormat="1" applyFont="1" applyFill="1" applyBorder="1" applyAlignment="1">
      <alignment horizontal="center" vertical="center"/>
    </xf>
    <xf numFmtId="0" fontId="37" fillId="2" borderId="0" xfId="8" applyFont="1" applyFill="1"/>
    <xf numFmtId="168" fontId="37" fillId="2" borderId="0" xfId="5" applyNumberFormat="1" applyFont="1" applyFill="1" applyBorder="1" applyAlignment="1">
      <alignment horizontal="center" vertical="center"/>
    </xf>
    <xf numFmtId="168" fontId="37" fillId="7" borderId="0" xfId="5" applyNumberFormat="1" applyFont="1" applyFill="1" applyBorder="1" applyAlignment="1">
      <alignment horizontal="center" vertical="center"/>
    </xf>
    <xf numFmtId="0" fontId="37" fillId="2" borderId="0" xfId="5" applyFont="1" applyFill="1" applyBorder="1" applyAlignment="1">
      <alignment wrapText="1"/>
    </xf>
    <xf numFmtId="0" fontId="37" fillId="2" borderId="0" xfId="5" applyFont="1" applyFill="1" applyBorder="1" applyAlignment="1">
      <alignment vertical="center"/>
    </xf>
    <xf numFmtId="166" fontId="37" fillId="2" borderId="17" xfId="5" applyNumberFormat="1" applyFont="1" applyFill="1" applyBorder="1"/>
    <xf numFmtId="2" fontId="37" fillId="7" borderId="0" xfId="9" applyNumberFormat="1" applyFont="1" applyFill="1" applyBorder="1" applyAlignment="1">
      <alignment horizontal="center" vertical="center"/>
    </xf>
    <xf numFmtId="168" fontId="37" fillId="2" borderId="17" xfId="5" applyNumberFormat="1" applyFont="1" applyFill="1" applyBorder="1" applyAlignment="1">
      <alignment horizontal="center"/>
    </xf>
    <xf numFmtId="170" fontId="37" fillId="2" borderId="0" xfId="10" applyNumberFormat="1" applyFont="1" applyFill="1" applyBorder="1" applyAlignment="1">
      <alignment horizontal="center"/>
    </xf>
    <xf numFmtId="167" fontId="37" fillId="7" borderId="12" xfId="11" applyNumberFormat="1" applyFont="1" applyFill="1" applyBorder="1" applyAlignment="1">
      <alignment horizontal="right" vertical="center"/>
    </xf>
    <xf numFmtId="170" fontId="37" fillId="7" borderId="0" xfId="10" applyNumberFormat="1" applyFont="1" applyFill="1" applyBorder="1" applyAlignment="1">
      <alignment horizontal="right" vertical="center"/>
    </xf>
    <xf numFmtId="170" fontId="37" fillId="7" borderId="2" xfId="10" applyNumberFormat="1" applyFont="1" applyFill="1" applyBorder="1" applyAlignment="1">
      <alignment horizontal="right" vertical="center"/>
    </xf>
    <xf numFmtId="168" fontId="37" fillId="2" borderId="0" xfId="5" applyNumberFormat="1" applyFont="1" applyFill="1" applyBorder="1" applyAlignment="1">
      <alignment horizontal="center"/>
    </xf>
    <xf numFmtId="168" fontId="37" fillId="7" borderId="0" xfId="12" applyNumberFormat="1" applyFont="1" applyFill="1" applyBorder="1" applyAlignment="1">
      <alignment horizontal="center" vertical="center"/>
    </xf>
    <xf numFmtId="2" fontId="37" fillId="7" borderId="0" xfId="5" applyNumberFormat="1" applyFont="1" applyFill="1" applyBorder="1" applyAlignment="1">
      <alignment horizontal="center" vertical="center"/>
    </xf>
    <xf numFmtId="0" fontId="37" fillId="2" borderId="0" xfId="8" applyFont="1" applyFill="1" applyBorder="1" applyAlignment="1">
      <alignment horizontal="center" vertical="center"/>
    </xf>
    <xf numFmtId="2" fontId="37" fillId="2" borderId="0" xfId="5" applyNumberFormat="1" applyFont="1" applyFill="1" applyBorder="1" applyAlignment="1">
      <alignment horizontal="center"/>
    </xf>
    <xf numFmtId="166" fontId="40" fillId="2" borderId="17" xfId="5" applyNumberFormat="1" applyFont="1" applyFill="1" applyBorder="1"/>
    <xf numFmtId="171" fontId="37" fillId="2" borderId="0" xfId="5" applyNumberFormat="1" applyFont="1" applyFill="1" applyBorder="1" applyAlignment="1">
      <alignment horizontal="center"/>
    </xf>
    <xf numFmtId="0" fontId="37" fillId="7" borderId="0" xfId="9" applyFont="1" applyFill="1" applyBorder="1"/>
    <xf numFmtId="171" fontId="44" fillId="2" borderId="0" xfId="5" applyNumberFormat="1" applyFont="1" applyFill="1" applyBorder="1" applyAlignment="1">
      <alignment horizontal="center"/>
    </xf>
    <xf numFmtId="0" fontId="44" fillId="7" borderId="0" xfId="9" applyFont="1" applyFill="1" applyBorder="1"/>
    <xf numFmtId="168" fontId="11" fillId="7" borderId="0" xfId="9" applyNumberFormat="1" applyFont="1" applyFill="1"/>
    <xf numFmtId="0" fontId="37" fillId="2" borderId="0" xfId="5" applyFont="1" applyFill="1" applyBorder="1" applyAlignment="1">
      <alignment horizontal="left" vertical="center" wrapText="1"/>
    </xf>
    <xf numFmtId="0" fontId="37" fillId="2" borderId="0" xfId="4" applyFont="1" applyFill="1" applyBorder="1" applyAlignment="1">
      <alignment horizontal="center" vertical="center"/>
    </xf>
    <xf numFmtId="168" fontId="11" fillId="7" borderId="0" xfId="9" applyNumberFormat="1" applyFont="1" applyFill="1" applyAlignment="1">
      <alignment horizontal="center" vertical="center"/>
    </xf>
    <xf numFmtId="168" fontId="11" fillId="7" borderId="0" xfId="9" applyNumberFormat="1" applyFont="1" applyFill="1" applyAlignment="1">
      <alignment vertical="center"/>
    </xf>
    <xf numFmtId="0" fontId="37" fillId="2" borderId="0" xfId="5" applyFont="1" applyFill="1" applyBorder="1" applyAlignment="1">
      <alignment horizontal="center" vertical="center"/>
    </xf>
    <xf numFmtId="0" fontId="11" fillId="2" borderId="0" xfId="9" applyFont="1" applyFill="1"/>
    <xf numFmtId="0" fontId="41" fillId="2" borderId="17" xfId="9" applyFont="1" applyFill="1" applyBorder="1" applyAlignment="1">
      <alignment vertical="center"/>
    </xf>
    <xf numFmtId="0" fontId="45" fillId="2" borderId="17" xfId="9" applyFont="1" applyFill="1" applyBorder="1" applyAlignment="1">
      <alignment vertical="center"/>
    </xf>
    <xf numFmtId="165" fontId="37" fillId="2" borderId="0" xfId="5" applyNumberFormat="1" applyFont="1" applyFill="1" applyBorder="1" applyAlignment="1">
      <alignment horizontal="center" vertical="center"/>
    </xf>
    <xf numFmtId="0" fontId="37" fillId="2" borderId="0" xfId="5" applyFont="1" applyFill="1" applyBorder="1" applyAlignment="1">
      <alignment horizontal="left" wrapText="1"/>
    </xf>
    <xf numFmtId="0" fontId="2" fillId="2" borderId="0" xfId="9" applyFill="1"/>
    <xf numFmtId="0" fontId="40" fillId="2" borderId="0" xfId="5" applyFont="1" applyFill="1" applyBorder="1"/>
    <xf numFmtId="0" fontId="46" fillId="2" borderId="0" xfId="8" applyFont="1" applyFill="1" applyBorder="1" applyAlignment="1">
      <alignment horizontal="left" vertical="center"/>
    </xf>
    <xf numFmtId="0" fontId="46" fillId="2" borderId="0" xfId="8" applyFont="1" applyFill="1" applyBorder="1" applyAlignment="1">
      <alignment horizontal="left" vertical="center" wrapText="1"/>
    </xf>
    <xf numFmtId="0" fontId="46" fillId="2" borderId="0" xfId="8" applyFont="1" applyFill="1" applyBorder="1" applyAlignment="1">
      <alignment vertical="center"/>
    </xf>
    <xf numFmtId="0" fontId="39" fillId="2" borderId="0" xfId="5" applyFont="1" applyFill="1" applyBorder="1" applyAlignment="1">
      <alignment horizontal="center"/>
    </xf>
    <xf numFmtId="0" fontId="39" fillId="2" borderId="0" xfId="5" applyFont="1" applyFill="1" applyBorder="1"/>
    <xf numFmtId="0" fontId="2" fillId="0" borderId="0" xfId="9"/>
    <xf numFmtId="168" fontId="25" fillId="6" borderId="1" xfId="0" applyNumberFormat="1" applyFont="1" applyFill="1" applyBorder="1" applyAlignment="1" applyProtection="1">
      <alignment horizontal="center" vertical="center" wrapText="1"/>
    </xf>
    <xf numFmtId="168" fontId="4" fillId="6" borderId="1" xfId="0" applyNumberFormat="1" applyFont="1" applyFill="1" applyBorder="1" applyAlignment="1" applyProtection="1">
      <alignment horizontal="center" vertical="center" wrapText="1"/>
    </xf>
    <xf numFmtId="0" fontId="22" fillId="0" borderId="0" xfId="0" applyFont="1" applyFill="1" applyAlignment="1" applyProtection="1">
      <alignment horizontal="center" vertical="center" wrapText="1"/>
    </xf>
    <xf numFmtId="0" fontId="4" fillId="6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/>
    </xf>
    <xf numFmtId="0" fontId="6" fillId="0" borderId="0" xfId="0" applyFont="1" applyFill="1" applyAlignment="1" applyProtection="1">
      <alignment horizontal="center" wrapText="1"/>
    </xf>
    <xf numFmtId="3" fontId="5" fillId="5" borderId="6" xfId="0" applyNumberFormat="1" applyFont="1" applyFill="1" applyBorder="1" applyAlignment="1" applyProtection="1">
      <alignment vertical="center" wrapText="1"/>
    </xf>
    <xf numFmtId="0" fontId="22" fillId="0" borderId="0" xfId="0" applyFont="1" applyFill="1" applyBorder="1" applyAlignment="1" applyProtection="1">
      <alignment horizontal="center" vertical="center" wrapText="1"/>
    </xf>
    <xf numFmtId="49" fontId="28" fillId="0" borderId="0" xfId="0" applyNumberFormat="1" applyFont="1" applyFill="1" applyBorder="1" applyAlignment="1" applyProtection="1">
      <alignment horizontal="center"/>
    </xf>
    <xf numFmtId="3" fontId="4" fillId="4" borderId="1" xfId="0" applyNumberFormat="1" applyFont="1" applyFill="1" applyBorder="1" applyAlignment="1" applyProtection="1">
      <alignment horizontal="center" vertical="center"/>
    </xf>
    <xf numFmtId="3" fontId="28" fillId="0" borderId="7" xfId="0" applyNumberFormat="1" applyFont="1" applyFill="1" applyBorder="1" applyAlignment="1" applyProtection="1">
      <alignment horizontal="center" vertical="center"/>
    </xf>
    <xf numFmtId="0" fontId="4" fillId="8" borderId="1" xfId="0" applyFont="1" applyFill="1" applyBorder="1" applyAlignment="1" applyProtection="1">
      <alignment horizontal="left" vertical="center" wrapText="1" indent="3"/>
    </xf>
    <xf numFmtId="0" fontId="21" fillId="0" borderId="0" xfId="0" applyFont="1" applyFill="1"/>
    <xf numFmtId="165" fontId="6" fillId="0" borderId="0" xfId="2" applyFont="1" applyFill="1"/>
    <xf numFmtId="4" fontId="49" fillId="0" borderId="0" xfId="0" applyNumberFormat="1" applyFont="1" applyFill="1" applyAlignment="1">
      <alignment horizontal="left" vertical="center"/>
    </xf>
    <xf numFmtId="43" fontId="6" fillId="0" borderId="0" xfId="0" applyNumberFormat="1" applyFont="1" applyFill="1"/>
    <xf numFmtId="172" fontId="6" fillId="0" borderId="0" xfId="0" applyNumberFormat="1" applyFont="1" applyFill="1"/>
    <xf numFmtId="3" fontId="27" fillId="0" borderId="0" xfId="0" applyNumberFormat="1" applyFont="1" applyFill="1"/>
    <xf numFmtId="4" fontId="6" fillId="0" borderId="0" xfId="0" applyNumberFormat="1" applyFont="1" applyFill="1" applyBorder="1" applyAlignment="1" applyProtection="1">
      <alignment horizontal="center" vertical="center"/>
    </xf>
    <xf numFmtId="4" fontId="20" fillId="6" borderId="1" xfId="2" applyNumberFormat="1" applyFont="1" applyFill="1" applyBorder="1" applyAlignment="1" applyProtection="1">
      <alignment horizontal="center" vertical="center" wrapText="1"/>
    </xf>
    <xf numFmtId="165" fontId="13" fillId="0" borderId="0" xfId="2" applyFont="1" applyFill="1" applyProtection="1"/>
    <xf numFmtId="0" fontId="37" fillId="8" borderId="0" xfId="5" applyFont="1" applyFill="1" applyBorder="1"/>
    <xf numFmtId="0" fontId="37" fillId="8" borderId="0" xfId="4" applyFont="1" applyFill="1" applyBorder="1" applyAlignment="1">
      <alignment horizontal="center"/>
    </xf>
    <xf numFmtId="168" fontId="37" fillId="8" borderId="0" xfId="5" applyNumberFormat="1" applyFont="1" applyFill="1" applyBorder="1" applyAlignment="1">
      <alignment horizontal="center" vertical="center"/>
    </xf>
    <xf numFmtId="0" fontId="37" fillId="8" borderId="0" xfId="8" applyFont="1" applyFill="1"/>
    <xf numFmtId="4" fontId="22" fillId="0" borderId="0" xfId="0" applyNumberFormat="1" applyFont="1" applyFill="1" applyAlignment="1" applyProtection="1">
      <alignment horizontal="center" vertical="center" wrapText="1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/>
    <xf numFmtId="0" fontId="10" fillId="0" borderId="0" xfId="0" applyFont="1" applyFill="1" applyBorder="1"/>
    <xf numFmtId="0" fontId="6" fillId="0" borderId="0" xfId="0" applyFont="1" applyFill="1"/>
    <xf numFmtId="0" fontId="7" fillId="0" borderId="0" xfId="0" applyFont="1" applyFill="1"/>
    <xf numFmtId="0" fontId="27" fillId="0" borderId="0" xfId="0" applyFont="1" applyFill="1"/>
    <xf numFmtId="4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Border="1" applyProtection="1"/>
    <xf numFmtId="0" fontId="6" fillId="0" borderId="0" xfId="0" applyFont="1" applyFill="1" applyProtection="1"/>
    <xf numFmtId="0" fontId="6" fillId="0" borderId="0" xfId="0" applyFont="1" applyFill="1" applyAlignment="1" applyProtection="1">
      <alignment horizontal="center"/>
    </xf>
    <xf numFmtId="4" fontId="6" fillId="0" borderId="0" xfId="0" applyNumberFormat="1" applyFont="1" applyFill="1" applyAlignment="1" applyProtection="1">
      <alignment horizontal="center" vertical="center"/>
    </xf>
    <xf numFmtId="49" fontId="7" fillId="6" borderId="1" xfId="0" applyNumberFormat="1" applyFont="1" applyFill="1" applyBorder="1" applyAlignment="1" applyProtection="1">
      <alignment horizontal="center" vertical="center" wrapText="1"/>
    </xf>
    <xf numFmtId="0" fontId="4" fillId="6" borderId="1" xfId="0" applyFont="1" applyFill="1" applyBorder="1" applyAlignment="1" applyProtection="1">
      <alignment vertical="center" wrapText="1"/>
    </xf>
    <xf numFmtId="4" fontId="7" fillId="6" borderId="3" xfId="0" applyNumberFormat="1" applyFont="1" applyFill="1" applyBorder="1" applyAlignment="1" applyProtection="1">
      <alignment horizontal="center" vertical="center"/>
    </xf>
    <xf numFmtId="3" fontId="5" fillId="6" borderId="1" xfId="0" applyNumberFormat="1" applyFont="1" applyFill="1" applyBorder="1" applyAlignment="1" applyProtection="1">
      <alignment horizontal="center" vertical="center"/>
    </xf>
    <xf numFmtId="0" fontId="25" fillId="6" borderId="1" xfId="0" applyFont="1" applyFill="1" applyBorder="1" applyAlignment="1" applyProtection="1">
      <alignment horizontal="left" vertical="center" wrapText="1" indent="3"/>
    </xf>
    <xf numFmtId="3" fontId="4" fillId="6" borderId="1" xfId="0" applyNumberFormat="1" applyFont="1" applyFill="1" applyBorder="1" applyAlignment="1" applyProtection="1">
      <alignment horizontal="center" vertical="center"/>
    </xf>
    <xf numFmtId="0" fontId="4" fillId="6" borderId="1" xfId="0" applyFont="1" applyFill="1" applyBorder="1" applyAlignment="1" applyProtection="1">
      <alignment horizontal="left" vertical="center" wrapText="1" indent="3"/>
    </xf>
    <xf numFmtId="49" fontId="24" fillId="6" borderId="1" xfId="0" applyNumberFormat="1" applyFont="1" applyFill="1" applyBorder="1" applyAlignment="1" applyProtection="1">
      <alignment horizontal="center" vertical="center" wrapText="1"/>
    </xf>
    <xf numFmtId="0" fontId="4" fillId="6" borderId="1" xfId="0" applyFont="1" applyFill="1" applyBorder="1" applyAlignment="1" applyProtection="1">
      <alignment horizontal="left" vertical="center" wrapText="1"/>
    </xf>
    <xf numFmtId="0" fontId="19" fillId="6" borderId="1" xfId="0" applyFont="1" applyFill="1" applyBorder="1" applyAlignment="1" applyProtection="1">
      <alignment vertical="center" wrapText="1"/>
    </xf>
    <xf numFmtId="1" fontId="19" fillId="6" borderId="1" xfId="0" applyNumberFormat="1" applyFont="1" applyFill="1" applyBorder="1" applyAlignment="1" applyProtection="1">
      <alignment horizontal="center" vertical="center" wrapText="1"/>
    </xf>
    <xf numFmtId="3" fontId="20" fillId="6" borderId="1" xfId="2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/>
    </xf>
    <xf numFmtId="3" fontId="7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Protection="1"/>
    <xf numFmtId="3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left"/>
    </xf>
    <xf numFmtId="3" fontId="7" fillId="4" borderId="1" xfId="0" applyNumberFormat="1" applyFont="1" applyFill="1" applyBorder="1" applyAlignment="1" applyProtection="1">
      <alignment horizontal="center" vertical="center" wrapText="1"/>
    </xf>
    <xf numFmtId="3" fontId="6" fillId="0" borderId="0" xfId="0" applyNumberFormat="1" applyFont="1" applyFill="1"/>
    <xf numFmtId="3" fontId="27" fillId="0" borderId="0" xfId="0" applyNumberFormat="1" applyFont="1" applyFill="1"/>
    <xf numFmtId="0" fontId="22" fillId="0" borderId="0" xfId="0" applyFont="1" applyFill="1" applyAlignment="1" applyProtection="1">
      <alignment horizontal="center" vertical="center" wrapText="1"/>
    </xf>
    <xf numFmtId="0" fontId="4" fillId="6" borderId="18" xfId="0" applyFont="1" applyFill="1" applyBorder="1" applyAlignment="1" applyProtection="1">
      <alignment horizontal="center" vertical="center" wrapText="1"/>
    </xf>
    <xf numFmtId="0" fontId="4" fillId="6" borderId="8" xfId="0" applyFont="1" applyFill="1" applyBorder="1" applyAlignment="1" applyProtection="1">
      <alignment horizontal="center" vertical="center" wrapText="1"/>
    </xf>
    <xf numFmtId="0" fontId="4" fillId="6" borderId="5" xfId="0" applyFont="1" applyFill="1" applyBorder="1" applyAlignment="1" applyProtection="1">
      <alignment horizontal="center" vertical="center" wrapText="1"/>
    </xf>
    <xf numFmtId="3" fontId="28" fillId="0" borderId="1" xfId="0" applyNumberFormat="1" applyFont="1" applyFill="1" applyBorder="1" applyAlignment="1" applyProtection="1">
      <alignment horizontal="center"/>
    </xf>
    <xf numFmtId="0" fontId="22" fillId="0" borderId="0" xfId="0" applyFont="1" applyFill="1" applyAlignment="1" applyProtection="1">
      <alignment horizontal="center" vertical="center" wrapText="1"/>
    </xf>
    <xf numFmtId="0" fontId="4" fillId="6" borderId="18" xfId="0" applyFont="1" applyFill="1" applyBorder="1" applyAlignment="1" applyProtection="1">
      <alignment horizontal="center" vertical="center" wrapText="1"/>
    </xf>
    <xf numFmtId="0" fontId="4" fillId="6" borderId="8" xfId="0" applyFont="1" applyFill="1" applyBorder="1" applyAlignment="1" applyProtection="1">
      <alignment horizontal="center" vertical="center" wrapText="1"/>
    </xf>
    <xf numFmtId="0" fontId="4" fillId="6" borderId="5" xfId="0" applyFont="1" applyFill="1" applyBorder="1" applyAlignment="1" applyProtection="1">
      <alignment horizontal="center" vertical="center" wrapText="1"/>
    </xf>
    <xf numFmtId="3" fontId="28" fillId="0" borderId="1" xfId="0" applyNumberFormat="1" applyFont="1" applyFill="1" applyBorder="1" applyAlignment="1" applyProtection="1">
      <alignment horizontal="center"/>
    </xf>
    <xf numFmtId="4" fontId="6" fillId="0" borderId="0" xfId="0" applyNumberFormat="1" applyFont="1" applyFill="1"/>
    <xf numFmtId="0" fontId="22" fillId="0" borderId="0" xfId="0" applyFont="1" applyFill="1" applyAlignment="1" applyProtection="1">
      <alignment horizontal="center" vertical="center" wrapText="1"/>
    </xf>
    <xf numFmtId="4" fontId="6" fillId="0" borderId="0" xfId="0" applyNumberFormat="1" applyFont="1" applyFill="1" applyAlignment="1">
      <alignment horizontal="right" vertical="center"/>
    </xf>
    <xf numFmtId="4" fontId="7" fillId="6" borderId="1" xfId="0" applyNumberFormat="1" applyFont="1" applyFill="1" applyBorder="1" applyAlignment="1" applyProtection="1">
      <alignment horizontal="center" vertical="center" wrapText="1"/>
    </xf>
    <xf numFmtId="3" fontId="10" fillId="0" borderId="0" xfId="0" applyNumberFormat="1" applyFont="1" applyFill="1" applyBorder="1"/>
    <xf numFmtId="0" fontId="22" fillId="0" borderId="0" xfId="0" applyFont="1" applyFill="1" applyAlignment="1" applyProtection="1">
      <alignment horizontal="center" vertical="center" wrapText="1"/>
    </xf>
    <xf numFmtId="0" fontId="4" fillId="6" borderId="18" xfId="0" applyFont="1" applyFill="1" applyBorder="1" applyAlignment="1" applyProtection="1">
      <alignment horizontal="center" vertical="center" wrapText="1"/>
    </xf>
    <xf numFmtId="3" fontId="28" fillId="0" borderId="1" xfId="0" applyNumberFormat="1" applyFont="1" applyFill="1" applyBorder="1" applyAlignment="1" applyProtection="1">
      <alignment horizontal="center"/>
    </xf>
    <xf numFmtId="0" fontId="4" fillId="6" borderId="4" xfId="0" applyFont="1" applyFill="1" applyBorder="1" applyAlignment="1" applyProtection="1">
      <alignment horizontal="center" vertical="center" wrapText="1"/>
    </xf>
    <xf numFmtId="0" fontId="4" fillId="6" borderId="8" xfId="0" applyFont="1" applyFill="1" applyBorder="1" applyAlignment="1" applyProtection="1">
      <alignment horizontal="center" vertical="center" wrapText="1"/>
    </xf>
    <xf numFmtId="0" fontId="4" fillId="6" borderId="5" xfId="0" applyFont="1" applyFill="1" applyBorder="1" applyAlignment="1" applyProtection="1">
      <alignment horizontal="center" vertical="center" wrapText="1"/>
    </xf>
    <xf numFmtId="0" fontId="50" fillId="0" borderId="0" xfId="0" applyFont="1" applyFill="1" applyAlignment="1" applyProtection="1">
      <alignment horizontal="center" vertical="center" wrapText="1"/>
    </xf>
    <xf numFmtId="0" fontId="51" fillId="0" borderId="0" xfId="0" applyFont="1"/>
    <xf numFmtId="0" fontId="52" fillId="0" borderId="0" xfId="0" applyFont="1" applyFill="1" applyProtection="1"/>
    <xf numFmtId="171" fontId="7" fillId="6" borderId="3" xfId="0" applyNumberFormat="1" applyFont="1" applyFill="1" applyBorder="1" applyAlignment="1" applyProtection="1">
      <alignment horizontal="center" vertical="center"/>
    </xf>
    <xf numFmtId="171" fontId="7" fillId="6" borderId="1" xfId="0" applyNumberFormat="1" applyFont="1" applyFill="1" applyBorder="1" applyAlignment="1" applyProtection="1">
      <alignment horizontal="center" vertical="center" wrapText="1"/>
    </xf>
    <xf numFmtId="0" fontId="4" fillId="10" borderId="1" xfId="0" applyFont="1" applyFill="1" applyBorder="1" applyAlignment="1" applyProtection="1">
      <alignment horizontal="left" vertical="center" wrapText="1" indent="3"/>
    </xf>
    <xf numFmtId="171" fontId="24" fillId="6" borderId="1" xfId="0" applyNumberFormat="1" applyFont="1" applyFill="1" applyBorder="1" applyAlignment="1" applyProtection="1">
      <alignment horizontal="center" vertical="center" wrapText="1"/>
    </xf>
    <xf numFmtId="171" fontId="7" fillId="6" borderId="1" xfId="1" applyNumberFormat="1" applyFont="1" applyFill="1" applyBorder="1" applyAlignment="1" applyProtection="1">
      <alignment horizontal="center" vertical="center" wrapText="1"/>
    </xf>
    <xf numFmtId="0" fontId="22" fillId="0" borderId="0" xfId="0" applyFont="1" applyFill="1" applyAlignment="1" applyProtection="1">
      <alignment horizontal="center" vertical="center" wrapText="1"/>
    </xf>
    <xf numFmtId="0" fontId="4" fillId="6" borderId="18" xfId="0" applyFont="1" applyFill="1" applyBorder="1" applyAlignment="1" applyProtection="1">
      <alignment horizontal="center" vertical="center" wrapText="1"/>
    </xf>
    <xf numFmtId="3" fontId="28" fillId="0" borderId="1" xfId="0" applyNumberFormat="1" applyFont="1" applyFill="1" applyBorder="1" applyAlignment="1" applyProtection="1">
      <alignment horizontal="center"/>
    </xf>
    <xf numFmtId="0" fontId="4" fillId="6" borderId="8" xfId="0" applyFont="1" applyFill="1" applyBorder="1" applyAlignment="1" applyProtection="1">
      <alignment horizontal="center" vertical="center" wrapText="1"/>
    </xf>
    <xf numFmtId="0" fontId="4" fillId="6" borderId="5" xfId="0" applyFont="1" applyFill="1" applyBorder="1" applyAlignment="1" applyProtection="1">
      <alignment horizontal="center" vertical="center" wrapText="1"/>
    </xf>
    <xf numFmtId="2" fontId="0" fillId="0" borderId="0" xfId="0" applyNumberFormat="1"/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24" fillId="6" borderId="1" xfId="0" applyNumberFormat="1" applyFont="1" applyFill="1" applyBorder="1" applyAlignment="1" applyProtection="1">
      <alignment horizontal="center" vertical="center" wrapText="1"/>
    </xf>
    <xf numFmtId="4" fontId="7" fillId="6" borderId="1" xfId="1" applyNumberFormat="1" applyFont="1" applyFill="1" applyBorder="1" applyAlignment="1" applyProtection="1">
      <alignment horizontal="center" vertical="center" wrapText="1"/>
    </xf>
    <xf numFmtId="4" fontId="27" fillId="0" borderId="0" xfId="0" applyNumberFormat="1" applyFont="1" applyFill="1"/>
    <xf numFmtId="1" fontId="6" fillId="0" borderId="0" xfId="0" applyNumberFormat="1" applyFont="1" applyFill="1"/>
    <xf numFmtId="173" fontId="6" fillId="0" borderId="0" xfId="0" applyNumberFormat="1" applyFont="1" applyFill="1"/>
    <xf numFmtId="172" fontId="10" fillId="0" borderId="0" xfId="0" applyNumberFormat="1" applyFont="1" applyFill="1" applyBorder="1"/>
    <xf numFmtId="173" fontId="10" fillId="0" borderId="0" xfId="0" applyNumberFormat="1" applyFont="1" applyFill="1" applyBorder="1"/>
    <xf numFmtId="2" fontId="6" fillId="0" borderId="0" xfId="0" applyNumberFormat="1" applyFont="1" applyFill="1" applyBorder="1"/>
    <xf numFmtId="4" fontId="53" fillId="0" borderId="0" xfId="0" applyNumberFormat="1" applyFont="1" applyFill="1" applyAlignment="1">
      <alignment horizontal="left" vertical="center"/>
    </xf>
    <xf numFmtId="4" fontId="6" fillId="0" borderId="0" xfId="0" applyNumberFormat="1" applyFont="1" applyFill="1" applyAlignment="1">
      <alignment horizontal="center"/>
    </xf>
    <xf numFmtId="3" fontId="6" fillId="0" borderId="0" xfId="0" applyNumberFormat="1" applyFont="1" applyFill="1" applyBorder="1"/>
    <xf numFmtId="4" fontId="6" fillId="0" borderId="0" xfId="0" applyNumberFormat="1" applyFont="1" applyFill="1" applyBorder="1"/>
    <xf numFmtId="4" fontId="6" fillId="0" borderId="0" xfId="0" applyNumberFormat="1" applyFont="1" applyFill="1" applyProtection="1"/>
    <xf numFmtId="4" fontId="10" fillId="0" borderId="0" xfId="0" applyNumberFormat="1" applyFont="1" applyFill="1" applyBorder="1"/>
    <xf numFmtId="1" fontId="5" fillId="6" borderId="4" xfId="0" applyNumberFormat="1" applyFont="1" applyFill="1" applyBorder="1" applyAlignment="1" applyProtection="1">
      <alignment horizontal="center" vertical="center" wrapText="1"/>
    </xf>
    <xf numFmtId="1" fontId="5" fillId="6" borderId="5" xfId="0" applyNumberFormat="1" applyFont="1" applyFill="1" applyBorder="1" applyAlignment="1" applyProtection="1">
      <alignment horizontal="center" vertical="center" wrapText="1"/>
    </xf>
    <xf numFmtId="0" fontId="22" fillId="0" borderId="0" xfId="0" applyFont="1" applyFill="1" applyAlignment="1" applyProtection="1">
      <alignment horizontal="center" vertical="center" wrapText="1"/>
    </xf>
    <xf numFmtId="0" fontId="4" fillId="6" borderId="1" xfId="0" applyFont="1" applyFill="1" applyBorder="1" applyAlignment="1" applyProtection="1">
      <alignment horizontal="center" vertical="center" wrapText="1"/>
    </xf>
    <xf numFmtId="0" fontId="4" fillId="6" borderId="9" xfId="0" applyFont="1" applyFill="1" applyBorder="1" applyAlignment="1" applyProtection="1">
      <alignment horizontal="center" vertical="center" wrapText="1"/>
    </xf>
    <xf numFmtId="0" fontId="4" fillId="6" borderId="18" xfId="0" applyFont="1" applyFill="1" applyBorder="1" applyAlignment="1" applyProtection="1">
      <alignment horizontal="center" vertical="center" wrapText="1"/>
    </xf>
    <xf numFmtId="0" fontId="4" fillId="6" borderId="10" xfId="0" applyFont="1" applyFill="1" applyBorder="1" applyAlignment="1" applyProtection="1">
      <alignment horizontal="center" vertical="center" wrapText="1"/>
    </xf>
    <xf numFmtId="4" fontId="4" fillId="6" borderId="12" xfId="0" applyNumberFormat="1" applyFont="1" applyFill="1" applyBorder="1" applyAlignment="1" applyProtection="1">
      <alignment horizontal="center" vertical="center" wrapText="1"/>
    </xf>
    <xf numFmtId="4" fontId="4" fillId="6" borderId="2" xfId="0" applyNumberFormat="1" applyFont="1" applyFill="1" applyBorder="1" applyAlignment="1" applyProtection="1">
      <alignment horizontal="center" vertical="center" wrapText="1"/>
    </xf>
    <xf numFmtId="0" fontId="19" fillId="0" borderId="1" xfId="0" applyFont="1" applyFill="1" applyBorder="1" applyAlignment="1" applyProtection="1">
      <alignment horizontal="center"/>
    </xf>
    <xf numFmtId="3" fontId="28" fillId="0" borderId="7" xfId="0" applyNumberFormat="1" applyFont="1" applyFill="1" applyBorder="1" applyAlignment="1" applyProtection="1">
      <alignment horizontal="center"/>
    </xf>
    <xf numFmtId="3" fontId="28" fillId="9" borderId="6" xfId="0" applyNumberFormat="1" applyFont="1" applyFill="1" applyBorder="1" applyAlignment="1" applyProtection="1">
      <alignment horizontal="center"/>
    </xf>
    <xf numFmtId="3" fontId="28" fillId="9" borderId="7" xfId="0" applyNumberFormat="1" applyFont="1" applyFill="1" applyBorder="1" applyAlignment="1" applyProtection="1">
      <alignment horizontal="center"/>
    </xf>
    <xf numFmtId="3" fontId="5" fillId="5" borderId="6" xfId="0" applyNumberFormat="1" applyFont="1" applyFill="1" applyBorder="1" applyAlignment="1" applyProtection="1">
      <alignment horizontal="center" vertical="center" wrapText="1"/>
    </xf>
    <xf numFmtId="3" fontId="5" fillId="5" borderId="7" xfId="0" applyNumberFormat="1" applyFont="1" applyFill="1" applyBorder="1" applyAlignment="1" applyProtection="1">
      <alignment horizontal="center" vertical="center" wrapText="1"/>
    </xf>
    <xf numFmtId="3" fontId="5" fillId="5" borderId="3" xfId="0" applyNumberFormat="1" applyFont="1" applyFill="1" applyBorder="1" applyAlignment="1" applyProtection="1">
      <alignment horizontal="center" vertical="center" wrapText="1"/>
    </xf>
    <xf numFmtId="3" fontId="5" fillId="6" borderId="6" xfId="0" applyNumberFormat="1" applyFont="1" applyFill="1" applyBorder="1" applyAlignment="1" applyProtection="1">
      <alignment horizontal="center" vertical="center" wrapText="1"/>
    </xf>
    <xf numFmtId="3" fontId="5" fillId="6" borderId="7" xfId="0" applyNumberFormat="1" applyFont="1" applyFill="1" applyBorder="1" applyAlignment="1" applyProtection="1">
      <alignment horizontal="center" vertical="center" wrapText="1"/>
    </xf>
    <xf numFmtId="3" fontId="5" fillId="6" borderId="3" xfId="0" applyNumberFormat="1" applyFont="1" applyFill="1" applyBorder="1" applyAlignment="1" applyProtection="1">
      <alignment horizontal="center" vertical="center" wrapText="1"/>
    </xf>
    <xf numFmtId="0" fontId="28" fillId="9" borderId="18" xfId="0" applyFont="1" applyFill="1" applyBorder="1" applyAlignment="1" applyProtection="1">
      <alignment horizontal="center"/>
    </xf>
    <xf numFmtId="0" fontId="28" fillId="9" borderId="0" xfId="0" applyFont="1" applyFill="1" applyBorder="1" applyAlignment="1" applyProtection="1">
      <alignment horizontal="center"/>
    </xf>
    <xf numFmtId="3" fontId="28" fillId="9" borderId="0" xfId="0" applyNumberFormat="1" applyFont="1" applyFill="1" applyBorder="1" applyAlignment="1" applyProtection="1">
      <alignment horizontal="center"/>
    </xf>
    <xf numFmtId="3" fontId="5" fillId="6" borderId="1" xfId="0" applyNumberFormat="1" applyFont="1" applyFill="1" applyBorder="1" applyAlignment="1" applyProtection="1">
      <alignment horizontal="center" vertical="center" wrapText="1"/>
    </xf>
    <xf numFmtId="1" fontId="5" fillId="5" borderId="4" xfId="0" applyNumberFormat="1" applyFont="1" applyFill="1" applyBorder="1" applyAlignment="1" applyProtection="1">
      <alignment horizontal="center" vertical="center" wrapText="1"/>
    </xf>
    <xf numFmtId="1" fontId="5" fillId="5" borderId="5" xfId="0" applyNumberFormat="1" applyFont="1" applyFill="1" applyBorder="1" applyAlignment="1" applyProtection="1">
      <alignment horizontal="center" vertical="center" wrapText="1"/>
    </xf>
    <xf numFmtId="0" fontId="28" fillId="0" borderId="1" xfId="0" applyFont="1" applyFill="1" applyBorder="1" applyAlignment="1">
      <alignment horizontal="center"/>
    </xf>
    <xf numFmtId="3" fontId="28" fillId="0" borderId="6" xfId="0" applyNumberFormat="1" applyFont="1" applyFill="1" applyBorder="1" applyAlignment="1" applyProtection="1">
      <alignment horizontal="center"/>
    </xf>
    <xf numFmtId="3" fontId="28" fillId="0" borderId="3" xfId="0" applyNumberFormat="1" applyFont="1" applyFill="1" applyBorder="1" applyAlignment="1" applyProtection="1">
      <alignment horizontal="center"/>
    </xf>
    <xf numFmtId="3" fontId="28" fillId="0" borderId="1" xfId="0" applyNumberFormat="1" applyFont="1" applyFill="1" applyBorder="1" applyAlignment="1" applyProtection="1">
      <alignment horizontal="center"/>
    </xf>
    <xf numFmtId="0" fontId="4" fillId="6" borderId="4" xfId="0" applyFont="1" applyFill="1" applyBorder="1" applyAlignment="1" applyProtection="1">
      <alignment horizontal="center" vertical="center" wrapText="1"/>
    </xf>
    <xf numFmtId="0" fontId="4" fillId="6" borderId="8" xfId="0" applyFont="1" applyFill="1" applyBorder="1" applyAlignment="1" applyProtection="1">
      <alignment horizontal="center" vertical="center" wrapText="1"/>
    </xf>
    <xf numFmtId="0" fontId="4" fillId="6" borderId="5" xfId="0" applyFont="1" applyFill="1" applyBorder="1" applyAlignment="1" applyProtection="1">
      <alignment horizontal="center" vertical="center" wrapText="1"/>
    </xf>
    <xf numFmtId="4" fontId="5" fillId="6" borderId="1" xfId="0" applyNumberFormat="1" applyFont="1" applyFill="1" applyBorder="1" applyAlignment="1" applyProtection="1">
      <alignment horizontal="center" vertical="center" wrapText="1"/>
    </xf>
    <xf numFmtId="4" fontId="4" fillId="6" borderId="9" xfId="0" applyNumberFormat="1" applyFont="1" applyFill="1" applyBorder="1" applyAlignment="1" applyProtection="1">
      <alignment horizontal="center" vertical="center" wrapText="1"/>
    </xf>
    <xf numFmtId="4" fontId="4" fillId="6" borderId="10" xfId="0" applyNumberFormat="1" applyFont="1" applyFill="1" applyBorder="1" applyAlignment="1" applyProtection="1">
      <alignment horizontal="center" vertical="center" wrapText="1"/>
    </xf>
    <xf numFmtId="0" fontId="46" fillId="2" borderId="0" xfId="8" applyFont="1" applyFill="1" applyBorder="1" applyAlignment="1">
      <alignment vertical="center" wrapText="1"/>
    </xf>
    <xf numFmtId="0" fontId="2" fillId="0" borderId="0" xfId="9" applyAlignment="1">
      <alignment wrapText="1"/>
    </xf>
    <xf numFmtId="0" fontId="46" fillId="2" borderId="0" xfId="8" applyFont="1" applyFill="1" applyBorder="1" applyAlignment="1">
      <alignment horizontal="left" vertical="center" wrapText="1"/>
    </xf>
    <xf numFmtId="171" fontId="20" fillId="6" borderId="1" xfId="2" applyNumberFormat="1" applyFont="1" applyFill="1" applyBorder="1" applyAlignment="1" applyProtection="1">
      <alignment horizontal="center" vertical="center" wrapText="1"/>
    </xf>
  </cellXfs>
  <cellStyles count="23">
    <cellStyle name="Normal_SHEET" xfId="4" xr:uid="{00000000-0005-0000-0000-000000000000}"/>
    <cellStyle name="Обычный" xfId="0" builtinId="0"/>
    <cellStyle name="Обычный 19" xfId="3" xr:uid="{00000000-0005-0000-0000-000002000000}"/>
    <cellStyle name="Обычный 2" xfId="1" xr:uid="{00000000-0005-0000-0000-000003000000}"/>
    <cellStyle name="Обычный 2 12" xfId="11" xr:uid="{00000000-0005-0000-0000-000004000000}"/>
    <cellStyle name="Обычный 2 2" xfId="8" xr:uid="{00000000-0005-0000-0000-000005000000}"/>
    <cellStyle name="Обычный 3" xfId="6" xr:uid="{00000000-0005-0000-0000-000006000000}"/>
    <cellStyle name="Обычный 3 2" xfId="15" xr:uid="{00000000-0005-0000-0000-000007000000}"/>
    <cellStyle name="Обычный 4" xfId="9" xr:uid="{00000000-0005-0000-0000-000008000000}"/>
    <cellStyle name="Обычный 4 2" xfId="17" xr:uid="{00000000-0005-0000-0000-000009000000}"/>
    <cellStyle name="Обычный 5" xfId="13" xr:uid="{00000000-0005-0000-0000-00000A000000}"/>
    <cellStyle name="Обычный_(ИПГУ)_6m 2010 анализа" xfId="5" xr:uid="{00000000-0005-0000-0000-00000B000000}"/>
    <cellStyle name="Процентный 2" xfId="10" xr:uid="{00000000-0005-0000-0000-00000C000000}"/>
    <cellStyle name="Процентный 2 2" xfId="18" xr:uid="{00000000-0005-0000-0000-00000D000000}"/>
    <cellStyle name="Процентный 3" xfId="14" xr:uid="{00000000-0005-0000-0000-00000E000000}"/>
    <cellStyle name="Процентный 4" xfId="20" xr:uid="{00000000-0005-0000-0000-00000F000000}"/>
    <cellStyle name="Финансовый" xfId="2" builtinId="3"/>
    <cellStyle name="Финансовый 2" xfId="7" xr:uid="{00000000-0005-0000-0000-000011000000}"/>
    <cellStyle name="Финансовый 2 2" xfId="16" xr:uid="{00000000-0005-0000-0000-000012000000}"/>
    <cellStyle name="Финансовый 3" xfId="12" xr:uid="{00000000-0005-0000-0000-000013000000}"/>
    <cellStyle name="Финансовый 3 2" xfId="19" xr:uid="{00000000-0005-0000-0000-000014000000}"/>
    <cellStyle name="Финансовый 4" xfId="21" xr:uid="{00000000-0005-0000-0000-000015000000}"/>
    <cellStyle name="Финансовый 5" xfId="22" xr:uid="{00000000-0005-0000-0000-000016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DAEEF3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onnections" Target="connection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s0100\Data\Documents\Projects\RAO%20UES\Sample%20Reports\CEZ\CEZ_Model_16_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errao.ru\test\WINDOWS\TEMP\notesFFF692\&#1053;&#1047;&#1057;%20&#1050;&#1058;&#1069;&#1062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23.01.0160.%20&#1056;&#1072;&#1089;&#1095;&#1077;&#1090;%20&#1089;&#1090;&#1086;&#1080;&#1084;&#1086;&#1089;&#1090;&#1080;_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TREND_tengis&amp;emba"/>
      <sheetName val="стр.145 рос. исп"/>
      <sheetName val="BS_h&amp;#38;p"/>
      <sheetName val="IS_h&amp;#38;p"/>
      <sheetName val="TREND_tengis&amp;#38;emba"/>
      <sheetName val="ДЗО-6"/>
      <sheetName val="FES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Proforma 2010"/>
      <sheetName val="МОЭСК_РЭТО"/>
      <sheetName val="ДЗ_КЗ"/>
      <sheetName val="Регионы"/>
      <sheetName val="Sheet1"/>
      <sheetName val="Баланс ээ"/>
      <sheetName val="Баланс мощности"/>
      <sheetName val="ЭСО"/>
      <sheetName val="Справочник"/>
      <sheetName val="Рег генер"/>
      <sheetName val="сети"/>
      <sheetName val="regs"/>
      <sheetName val="Свод"/>
      <sheetName val="Справочники"/>
      <sheetName val="GLC_Market_Approach"/>
      <sheetName val="Operating_Data"/>
      <sheetName val="Read_me_first"/>
      <sheetName val="Master_Inputs_Start_here"/>
      <sheetName val="Ф1_АТЭЦ"/>
      <sheetName val="Ф1_ЕТЭЦ"/>
      <sheetName val="Ф1_НГРЭС"/>
      <sheetName val="Ф1_ПТЭЦ"/>
      <sheetName val="Ф1_ЩГРЭС"/>
      <sheetName val="Ф_2_АТЭЦ"/>
      <sheetName val="Ф2_ЕТЭЦ"/>
      <sheetName val="Ф_2_НГРЭС"/>
      <sheetName val="Ф2_ПТЭЦ"/>
      <sheetName val="Ф_2_ЩГРЭС"/>
      <sheetName val="Ввод_данных_ЩГРЭС"/>
      <sheetName val="Ввод_общих_данных"/>
      <sheetName val="Расчет_тарифов_и_выручки"/>
      <sheetName val="стр_145_рос__исп"/>
      <sheetName val="Производство_электроэнергии"/>
      <sheetName val="Т19_1"/>
      <sheetName val="Proforma_2010"/>
      <sheetName val="Баланс_ээ"/>
      <sheetName val="Баланс_мощности"/>
      <sheetName val="Рег_генер"/>
      <sheetName val="12-03 Lease LT mov summary_"/>
      <sheetName val="12-03 Lease ST mov summary_"/>
      <sheetName val="12-03 LT Lease - краткосрочн"/>
      <sheetName val="12-03 LT Lease - долгосроч"/>
      <sheetName val="Проводки"/>
      <sheetName val="Расчет 30.09.2019"/>
      <sheetName val="Расчет 30.06.2019"/>
      <sheetName val="28.06.2019"/>
      <sheetName val="Расчет 31.03.2019"/>
      <sheetName val="28.03.2019"/>
      <sheetName val="новое_в_методе"/>
      <sheetName val="итог 2018 г."/>
      <sheetName val="новыйОБъект ОС"/>
      <sheetName val="30.09.2018_реестр"/>
      <sheetName val="РСБУ_2017_2018"/>
      <sheetName val="Прогноз инфляции"/>
      <sheetName val="Расчет 31.12.2018"/>
      <sheetName val="Расчет 30.09.2018"/>
      <sheetName val="Расчет 30.06.2018"/>
      <sheetName val="Расчет 31.03.2018"/>
      <sheetName val="Расчет 31.12.2017"/>
      <sheetName val="Расчет 30.09.2017"/>
      <sheetName val="Расчет 30.06.2017"/>
      <sheetName val="Расчет 31.03.2017"/>
      <sheetName val="Расчет 31.12.2016"/>
      <sheetName val="29.06.2018"/>
      <sheetName val="31.03.2018"/>
      <sheetName val="Итог 2017 г."/>
      <sheetName val="ставки ЦБ_РФ_2018"/>
      <sheetName val="01.2017 г."/>
      <sheetName val="03.2017 г."/>
      <sheetName val="06.2017 г. "/>
      <sheetName val="Здания"/>
      <sheetName val="в руб._2017"/>
      <sheetName val="в руб._2016"/>
      <sheetName val="2016_отч_по_проводкам"/>
      <sheetName val="USD rates"/>
      <sheetName val="БДР"/>
      <sheetName val="Б_Г"/>
      <sheetName val="Бюджет"/>
      <sheetName val="Data"/>
      <sheetName val="Inventories"/>
      <sheetName val="GLC_Market_Approach1"/>
      <sheetName val="Operating_Data1"/>
      <sheetName val="Read_me_first1"/>
      <sheetName val="Master_Inputs_Start_here1"/>
      <sheetName val="Ф1_АТЭЦ1"/>
      <sheetName val="Ф1_ЕТЭЦ1"/>
      <sheetName val="Ф1_НГРЭС1"/>
      <sheetName val="Ф1_ПТЭЦ1"/>
      <sheetName val="Ф1_ЩГРЭС1"/>
      <sheetName val="Ф_2_АТЭЦ1"/>
      <sheetName val="Ф2_ЕТЭЦ1"/>
      <sheetName val="Ф_2_НГРЭС1"/>
      <sheetName val="Ф2_ПТЭЦ1"/>
      <sheetName val="Ф_2_ЩГРЭС1"/>
      <sheetName val="Ввод_данных_ЩГРЭС1"/>
      <sheetName val="Ввод_общих_данных1"/>
      <sheetName val="Расчет_тарифов_и_выручки1"/>
      <sheetName val="стр_145_рос__исп1"/>
      <sheetName val="Производство_электроэнергии1"/>
      <sheetName val="Т19_11"/>
      <sheetName val="Proforma_20101"/>
      <sheetName val="показатели"/>
      <sheetName val="4"/>
      <sheetName val="Незав.пр-во "/>
      <sheetName val="Лист2"/>
      <sheetName val="assump"/>
      <sheetName val="Ini"/>
      <sheetName val="Списки"/>
      <sheetName val="факт"/>
      <sheetName val=""/>
      <sheetName val="Assumptions and Inputs"/>
      <sheetName val="Master Input Sheet Start Here"/>
      <sheetName val="HBS initial"/>
      <sheetName val="Inputs Sheet"/>
      <sheetName val="Ввод данных Эл.2"/>
      <sheetName val="Ввод данных Эл. 1"/>
      <sheetName val="Ввод данных Эл.3"/>
      <sheetName val="Ввод данных Эл.4"/>
      <sheetName val="Ввод данных Эл. 5"/>
      <sheetName val="HIS initial"/>
      <sheetName val="Б1190-2"/>
      <sheetName val="Б1190-3"/>
      <sheetName val="Б1190"/>
      <sheetName val="Опции"/>
      <sheetName val="Проект"/>
      <sheetName val="Анализ"/>
      <sheetName val="Cost Allocation"/>
      <sheetName val="Grouplist"/>
      <sheetName val="Инфо"/>
      <sheetName val="Поправки"/>
      <sheetName val="XLR_NoRangeSheet"/>
      <sheetName val="предприятия"/>
      <sheetName val="Классиф_"/>
      <sheetName val="Затраты"/>
      <sheetName val="Groupings"/>
      <sheetName val="Список"/>
      <sheetName val="Дебиторы"/>
      <sheetName val="#ССЫЛКА"/>
      <sheetName val="PROJECT"/>
      <sheetName val="BALANCE"/>
      <sheetName val="в тенге"/>
      <sheetName val="Sheet11"/>
      <sheetName val="Лист1"/>
      <sheetName val="60 счет"/>
      <sheetName val="Master_Input_Sheet_Start_Here"/>
      <sheetName val="HBS_initial"/>
      <sheetName val="Inputs_Sheet"/>
      <sheetName val="Ввод_данных_Эл_2"/>
      <sheetName val="Ввод_данных_Эл__1"/>
      <sheetName val="Ввод_данных_Эл_3"/>
      <sheetName val="Ввод_данных_Эл_4"/>
      <sheetName val="Ввод_данных_Эл__5"/>
      <sheetName val="HIS_initial"/>
      <sheetName val="Cost_Allocation"/>
      <sheetName val="60_счет"/>
      <sheetName val="BISales"/>
      <sheetName val="незав. Домодедово"/>
      <sheetName val="Ф1"/>
      <sheetName val="Inputs"/>
      <sheetName val="Допущения"/>
      <sheetName val="Долг"/>
      <sheetName val="ПРР"/>
      <sheetName val="Предположения КАС"/>
      <sheetName val="Ф1 Актив 1-2"/>
      <sheetName val="затр_подх"/>
      <sheetName val="Смета"/>
      <sheetName val="6.Продажа квартир"/>
      <sheetName val="3.ЗАТРАТЫ"/>
      <sheetName val="Аренда Торговля"/>
      <sheetName val="Аренда СТО"/>
      <sheetName val="Дисконт"/>
      <sheetName val="общее"/>
      <sheetName val="исходное"/>
      <sheetName val="ДП_пессимист "/>
      <sheetName val="Glossary"/>
      <sheetName val="Содержание"/>
      <sheetName val="Исх_данные"/>
      <sheetName val="Потоки"/>
      <sheetName val="свед"/>
      <sheetName val="MGSN"/>
      <sheetName val="Rev"/>
      <sheetName val="Ф-1"/>
      <sheetName val="RAS BS+"/>
      <sheetName val="0_33"/>
      <sheetName val="Акты дебиторов"/>
      <sheetName val="comps"/>
      <sheetName val="CEZ_Model_16_m"/>
      <sheetName val="А_Произв-во"/>
      <sheetName val="вводные"/>
      <sheetName val="Коэф-ты"/>
      <sheetName val="Ст"/>
      <sheetName val="Valspar"/>
      <sheetName val="FX Adjustment"/>
      <sheetName val="BDG"/>
      <sheetName val="Paths"/>
      <sheetName val="INDEX"/>
      <sheetName val="Location (Naming)"/>
      <sheetName val="ProductBundleDefinition"/>
      <sheetName val="Location Handling"/>
      <sheetName val="ProductBundle (Naming)"/>
      <sheetName val="Location Cap"/>
      <sheetName val="ProcessMode Coefficients"/>
      <sheetName val="DEPR_NEW"/>
      <sheetName val="Natl Consult Reg."/>
      <sheetName val="Balance sheet"/>
      <sheetName val="Корр-ка_на_сост"/>
      <sheetName val="VAT"/>
      <sheetName val="Assumpt."/>
      <sheetName val="7.1"/>
      <sheetName val="6НК-cт."/>
      <sheetName val="Summary of Value"/>
      <sheetName val="Cash Flows"/>
      <sheetName val="Workings"/>
      <sheetName val="Macroeconomic Assumptions"/>
      <sheetName val="InputTD"/>
      <sheetName val="base-futur2"/>
      <sheetName val="прогноз"/>
      <sheetName val="номенк-будет-п"/>
      <sheetName val="общие сведения"/>
      <sheetName val="Док+Исх"/>
      <sheetName val="исход-итог"/>
      <sheetName val="ТЭП"/>
      <sheetName val="Метод остатка"/>
      <sheetName val="Brif_zdanie"/>
      <sheetName val="Выписка_РФИ"/>
      <sheetName val="Имущество_элементы"/>
      <sheetName val="констр"/>
      <sheetName val="график01.09.02"/>
      <sheetName val="график строительства"/>
      <sheetName val="исх 1"/>
      <sheetName val="СП-земля"/>
      <sheetName val="ОСЗ"/>
      <sheetName val="1.ИСХ "/>
      <sheetName val="9.ДП"/>
      <sheetName val="стр-во склад"/>
      <sheetName val="Сведение объект"/>
      <sheetName val="общие данные"/>
      <sheetName val="Исходник"/>
      <sheetName val="14.ДП"/>
      <sheetName val="7.ЗУ ГУИОН!"/>
      <sheetName val="Компания"/>
      <sheetName val="Сумм"/>
      <sheetName val="Статьи БДДС"/>
      <sheetName val="Doc_Name"/>
      <sheetName val="Коэф_выр-ки"/>
      <sheetName val="Коэф_затрат"/>
      <sheetName val="Спис_Объекты_недв"/>
      <sheetName val="восст"/>
      <sheetName val="1a. Beta extract"/>
      <sheetName val="А5"/>
      <sheetName val="Audit Results"/>
      <sheetName val="Audit Results Upper Stratum"/>
      <sheetName val="Planning"/>
      <sheetName val="Population Characteristics"/>
      <sheetName val="Main"/>
      <sheetName val="Related party"/>
      <sheetName val="Закупки"/>
      <sheetName val="Top Sheet"/>
      <sheetName val="Sampling Parameters"/>
      <sheetName val="Word lists"/>
      <sheetName val="SSF tables"/>
      <sheetName val="ИнвОпись"/>
      <sheetName val="Share Price 2002"/>
      <sheetName val="UNITSCHD"/>
      <sheetName val="PriceSummary"/>
      <sheetName val="сравнение по удаленности"/>
      <sheetName val="Аренда"/>
      <sheetName val="ЗУ_торг"/>
      <sheetName val="Sheet5"/>
      <sheetName val="Assumptions"/>
      <sheetName val="ЗП"/>
      <sheetName val="ЗУ 2015"/>
      <sheetName val="BS_h_p"/>
      <sheetName val="IS_h_p"/>
      <sheetName val="Source"/>
      <sheetName val="Спр"/>
      <sheetName val="B-4"/>
      <sheetName val="Prelim Cost"/>
      <sheetName val="Excav. Prod"/>
      <sheetName val="Rainfall"/>
      <sheetName val="Equip HR"/>
      <sheetName val="Travel &amp; Fuel"/>
      <sheetName val="НСИ Не ТН"/>
      <sheetName val="Gen Data"/>
      <sheetName val="кедровский"/>
      <sheetName val="время"/>
      <sheetName val="справочник для НС "/>
      <sheetName val="Лист7"/>
      <sheetName val="list"/>
      <sheetName val="Dropdown"/>
      <sheetName val="Calc"/>
      <sheetName val="PPA AA"/>
      <sheetName val="Lists"/>
      <sheetName val="Income Statement"/>
      <sheetName val="Группы"/>
      <sheetName val="X"/>
      <sheetName val="X1"/>
      <sheetName val="+5610.04"/>
      <sheetName val="незав__Домодедово"/>
      <sheetName val="Предположения_КАС"/>
      <sheetName val="RAS_BS+"/>
      <sheetName val="Natl_Consult_Reg_"/>
      <sheetName val="Balance_sheet"/>
      <sheetName val="Master_Input_Sheet_Start_Here1"/>
      <sheetName val="HBS_initial1"/>
      <sheetName val="Inputs_Sheet1"/>
      <sheetName val="Ввод_данных_Эл_21"/>
      <sheetName val="Ввод_данных_Эл__11"/>
      <sheetName val="Ввод_данных_Эл_31"/>
      <sheetName val="Ввод_данных_Эл_41"/>
      <sheetName val="Ввод_данных_Эл__51"/>
      <sheetName val="HIS_initial1"/>
      <sheetName val="Cost_Allocation1"/>
      <sheetName val="RAS_BS+1"/>
      <sheetName val="60_счет1"/>
      <sheetName val="незав__Домодедово1"/>
      <sheetName val="Предположения_КАС1"/>
      <sheetName val="Natl_Consult_Reg_1"/>
      <sheetName val="Balance_sheet1"/>
      <sheetName val="GLC_Market_Approach2"/>
      <sheetName val="Operating_Data2"/>
      <sheetName val="Read_me_first2"/>
      <sheetName val="Master_Inputs_Start_here2"/>
      <sheetName val="Ф1_АТЭЦ2"/>
      <sheetName val="Ф1_ЕТЭЦ2"/>
      <sheetName val="Ф1_НГРЭС2"/>
      <sheetName val="Ф1_ПТЭЦ2"/>
      <sheetName val="Ф1_ЩГРЭС2"/>
      <sheetName val="Ф_2_АТЭЦ2"/>
      <sheetName val="Ф2_ЕТЭЦ2"/>
      <sheetName val="Ф_2_НГРЭС2"/>
      <sheetName val="Ф2_ПТЭЦ2"/>
      <sheetName val="Ф_2_ЩГРЭС2"/>
      <sheetName val="Ввод_данных_ЩГРЭС2"/>
      <sheetName val="Ввод_общих_данных2"/>
      <sheetName val="Расчет_тарифов_и_выручки2"/>
      <sheetName val="Master_Input_Sheet_Start_Here2"/>
      <sheetName val="HBS_initial2"/>
      <sheetName val="Inputs_Sheet2"/>
      <sheetName val="Ввод_данных_Эл_22"/>
      <sheetName val="Ввод_данных_Эл__12"/>
      <sheetName val="Ввод_данных_Эл_32"/>
      <sheetName val="Ввод_данных_Эл_42"/>
      <sheetName val="Ввод_данных_Эл__52"/>
      <sheetName val="HIS_initial2"/>
      <sheetName val="Производство_электроэнергии2"/>
      <sheetName val="Т19_12"/>
      <sheetName val="Cost_Allocation2"/>
      <sheetName val="RAS_BS+2"/>
      <sheetName val="60_счет2"/>
      <sheetName val="незав__Домодедово2"/>
      <sheetName val="Предположения_КАС2"/>
      <sheetName val="Natl_Consult_Reg_2"/>
      <sheetName val="Balance_sheet2"/>
      <sheetName val="GLC_Market_Approach3"/>
      <sheetName val="Operating_Data3"/>
      <sheetName val="Read_me_first3"/>
      <sheetName val="Master_Inputs_Start_here3"/>
      <sheetName val="Ф1_АТЭЦ3"/>
      <sheetName val="Ф1_ЕТЭЦ3"/>
      <sheetName val="Ф1_НГРЭС3"/>
      <sheetName val="Ф1_ПТЭЦ3"/>
      <sheetName val="Ф1_ЩГРЭС3"/>
      <sheetName val="Ф_2_АТЭЦ3"/>
      <sheetName val="Ф2_ЕТЭЦ3"/>
      <sheetName val="Ф_2_НГРЭС3"/>
      <sheetName val="Ф2_ПТЭЦ3"/>
      <sheetName val="Ф_2_ЩГРЭС3"/>
      <sheetName val="Ввод_данных_ЩГРЭС3"/>
      <sheetName val="Ввод_общих_данных3"/>
      <sheetName val="Расчет_тарифов_и_выручки3"/>
      <sheetName val="Master_Input_Sheet_Start_Here3"/>
      <sheetName val="HBS_initial3"/>
      <sheetName val="Inputs_Sheet3"/>
      <sheetName val="Ввод_данных_Эл_23"/>
      <sheetName val="Ввод_данных_Эл__13"/>
      <sheetName val="Ввод_данных_Эл_33"/>
      <sheetName val="Ввод_данных_Эл_43"/>
      <sheetName val="Ввод_данных_Эл__53"/>
      <sheetName val="HIS_initial3"/>
      <sheetName val="Производство_электроэнергии3"/>
      <sheetName val="Т19_13"/>
      <sheetName val="Cost_Allocation3"/>
      <sheetName val="RAS_BS+3"/>
      <sheetName val="60_счет3"/>
      <sheetName val="незав__Домодедово3"/>
      <sheetName val="Предположения_КАС3"/>
      <sheetName val="Natl_Consult_Reg_3"/>
      <sheetName val="Balance_sheet3"/>
      <sheetName val="GLC_Market_Approach4"/>
      <sheetName val="Operating_Data4"/>
      <sheetName val="Read_me_first4"/>
      <sheetName val="Master_Inputs_Start_here4"/>
      <sheetName val="Ф1_АТЭЦ4"/>
      <sheetName val="Ф1_ЕТЭЦ4"/>
      <sheetName val="Ф1_НГРЭС4"/>
      <sheetName val="Ф1_ПТЭЦ4"/>
      <sheetName val="Ф1_ЩГРЭС4"/>
      <sheetName val="Ф_2_АТЭЦ4"/>
      <sheetName val="Ф2_ЕТЭЦ4"/>
      <sheetName val="Ф_2_НГРЭС4"/>
      <sheetName val="Ф2_ПТЭЦ4"/>
      <sheetName val="Ф_2_ЩГРЭС4"/>
      <sheetName val="Ввод_данных_ЩГРЭС4"/>
      <sheetName val="Ввод_общих_данных4"/>
      <sheetName val="Расчет_тарифов_и_выручки4"/>
      <sheetName val="Master_Input_Sheet_Start_Here4"/>
      <sheetName val="HBS_initial4"/>
      <sheetName val="Inputs_Sheet4"/>
      <sheetName val="Ввод_данных_Эл_24"/>
      <sheetName val="Ввод_данных_Эл__14"/>
      <sheetName val="Ввод_данных_Эл_34"/>
      <sheetName val="Ввод_данных_Эл_44"/>
      <sheetName val="Ввод_данных_Эл__54"/>
      <sheetName val="HIS_initial4"/>
      <sheetName val="Производство_электроэнергии4"/>
      <sheetName val="Т19_14"/>
      <sheetName val="Cost_Allocation4"/>
      <sheetName val="RAS_BS+4"/>
      <sheetName val="60_счет4"/>
      <sheetName val="незав__Домодедово4"/>
      <sheetName val="Предположения_КАС4"/>
      <sheetName val="Natl_Consult_Reg_4"/>
      <sheetName val="Balance_sheet4"/>
      <sheetName val="Фин.вложения"/>
      <sheetName val="VFI"/>
      <sheetName val="LTRate"/>
      <sheetName val="Ки"/>
      <sheetName val="Regions"/>
      <sheetName val="Tab1"/>
      <sheetName val="Tab2-X"/>
      <sheetName val="Tab2-1"/>
      <sheetName val="Tab3"/>
      <sheetName val="CAD"/>
      <sheetName val="списки госконтрактов"/>
      <sheetName val="Списки контрактов"/>
      <sheetName val="Справочник для ПП "/>
      <sheetName val="s"/>
      <sheetName val="Дата"/>
      <sheetName val="Util Penalty"/>
      <sheetName val="BK_FRP"/>
      <sheetName val="BK cast h"/>
      <sheetName val="EEP RCNs"/>
      <sheetName val="SMZ_FRP"/>
      <sheetName val="УФ-61"/>
      <sheetName val="Страхование имущества"/>
      <sheetName val="Диаграммы"/>
      <sheetName val="F1_SPRAV"/>
      <sheetName val="СРАВН 47"/>
      <sheetName val="Var"/>
      <sheetName val="DD&amp;A"/>
      <sheetName val="Tep"/>
      <sheetName val="ТТЗ опт"/>
      <sheetName val="Аналог 2"/>
      <sheetName val="регион"/>
      <sheetName val="Общие"/>
      <sheetName val="Sheet3"/>
      <sheetName val="1.ИСХ"/>
      <sheetName val="документы Кириши"/>
      <sheetName val="Резервы"/>
      <sheetName val="Сведение_объект"/>
      <sheetName val="общие_данные"/>
      <sheetName val="Аренда_Торговля"/>
      <sheetName val="Аренда_СТО"/>
      <sheetName val="график01_09_02"/>
      <sheetName val="Метод_остатка"/>
      <sheetName val="14_ДП"/>
      <sheetName val="1_ИСХ_"/>
      <sheetName val="7_ЗУ_ГУИОН!"/>
      <sheetName val="исх_1"/>
      <sheetName val="1_ИСХ"/>
      <sheetName val="документы_Кириши"/>
      <sheetName val="Титул"/>
      <sheetName val="2006 $"/>
      <sheetName val="прогноз_1"/>
      <sheetName val="по"/>
      <sheetName val="#¡REF"/>
      <sheetName val="ОПС"/>
      <sheetName val="without project"/>
      <sheetName val="README"/>
      <sheetName val="MACRO"/>
      <sheetName val="SENSITIVITY"/>
      <sheetName val="with project"/>
      <sheetName val="Taxes Testing"/>
      <sheetName val="GoEight"/>
      <sheetName val="GrFour"/>
      <sheetName val="MOne"/>
      <sheetName val="MTwo"/>
      <sheetName val="KOne"/>
      <sheetName val="GoSeven"/>
      <sheetName val="GrThree"/>
      <sheetName val="HTwo"/>
      <sheetName val="JOne"/>
      <sheetName val="JTwo"/>
      <sheetName val="HOne"/>
      <sheetName val="EMBI"/>
      <sheetName val="Israel (TASE&amp;NASDAQ)"/>
      <sheetName val="продажи (н)"/>
      <sheetName val="Indices"/>
      <sheetName val="Top_Sheet"/>
      <sheetName val="Акты_дебиторов"/>
      <sheetName val="Assumpt_"/>
      <sheetName val="Sampling_Parameters"/>
      <sheetName val="Word_lists"/>
      <sheetName val="SSF_tables"/>
      <sheetName val="6_Продажа_квартир"/>
      <sheetName val="3_ЗАТРАТЫ"/>
      <sheetName val="ДП_пессимист_"/>
      <sheetName val="общие_сведения"/>
      <sheetName val="график_строительства"/>
      <sheetName val="9_ДП"/>
      <sheetName val="стр-во_склад"/>
      <sheetName val="Audit_Results"/>
      <sheetName val="Audit_Results_Upper_Stratum"/>
      <sheetName val="Population_Characteristics"/>
      <sheetName val="Related_party"/>
      <sheetName val="Account balances"/>
      <sheetName val="CUR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 refreshError="1"/>
      <sheetData sheetId="58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НЗС КТЭЦ"/>
      <sheetName val="НЗС_КТЭЦ"/>
      <sheetName val="Модель"/>
      <sheetName val="НЗС%20КТЭЦ.xls"/>
      <sheetName val="НЗС КТЭЦ.xls"/>
    </sheetNames>
    <definedNames>
      <definedName name="Header1"/>
    </defined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2"/>
      <sheetName val="2023"/>
      <sheetName val="2023."/>
      <sheetName val="2024"/>
      <sheetName val="индексы"/>
      <sheetName val="ТКП"/>
      <sheetName val="ЕСУ - Россия"/>
      <sheetName val="Москва"/>
      <sheetName val="МО"/>
      <sheetName val="Р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2">
          <cell r="E42">
            <v>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D68"/>
  <sheetViews>
    <sheetView zoomScale="70" zoomScaleNormal="70" zoomScaleSheetLayoutView="70" workbookViewId="0">
      <pane xSplit="11" ySplit="10" topLeftCell="L11" activePane="bottomRight" state="frozen"/>
      <selection activeCell="H39" sqref="H39"/>
      <selection pane="topRight" activeCell="H39" sqref="H39"/>
      <selection pane="bottomLeft" activeCell="H39" sqref="H39"/>
      <selection pane="bottomRight" activeCell="B15" sqref="B15"/>
    </sheetView>
  </sheetViews>
  <sheetFormatPr defaultColWidth="9.140625" defaultRowHeight="15" outlineLevelCol="1" x14ac:dyDescent="0.25"/>
  <cols>
    <col min="1" max="1" width="8.5703125" style="4" customWidth="1"/>
    <col min="2" max="2" width="68.140625" style="1" customWidth="1"/>
    <col min="3" max="6" width="18.85546875" style="1" customWidth="1" outlineLevel="1"/>
    <col min="7" max="7" width="24" style="10" customWidth="1"/>
    <col min="8" max="11" width="19" style="10" customWidth="1"/>
    <col min="12" max="12" width="17" style="4" customWidth="1"/>
    <col min="13" max="13" width="16.7109375" style="4" customWidth="1" outlineLevel="1"/>
    <col min="14" max="14" width="16.140625" style="4" customWidth="1" outlineLevel="1"/>
    <col min="15" max="16" width="15.42578125" style="4" customWidth="1" outlineLevel="1"/>
    <col min="17" max="17" width="17.140625" style="4" customWidth="1"/>
    <col min="18" max="18" width="15.85546875" style="4" customWidth="1" outlineLevel="1"/>
    <col min="19" max="19" width="17.7109375" style="4" customWidth="1" outlineLevel="1"/>
    <col min="20" max="20" width="15.85546875" style="4" customWidth="1" outlineLevel="1"/>
    <col min="21" max="21" width="5.7109375" style="4" customWidth="1" outlineLevel="1"/>
    <col min="22" max="22" width="19.5703125" style="4" bestFit="1" customWidth="1"/>
    <col min="23" max="23" width="5.7109375" style="4" hidden="1" customWidth="1" outlineLevel="1"/>
    <col min="24" max="25" width="12.42578125" style="4" hidden="1" customWidth="1" outlineLevel="1"/>
    <col min="26" max="26" width="5.7109375" style="4" hidden="1" customWidth="1" outlineLevel="1"/>
    <col min="27" max="27" width="9.140625" style="4" collapsed="1"/>
    <col min="28" max="16384" width="9.140625" style="4"/>
  </cols>
  <sheetData>
    <row r="2" spans="1:30" x14ac:dyDescent="0.25">
      <c r="I2" s="10">
        <v>1173093.3899999999</v>
      </c>
    </row>
    <row r="3" spans="1:30" s="2" customFormat="1" ht="21.75" customHeight="1" x14ac:dyDescent="0.25">
      <c r="A3" s="11"/>
      <c r="B3" s="12"/>
      <c r="G3" s="12"/>
      <c r="H3" s="12"/>
      <c r="I3" s="12">
        <v>8933.75</v>
      </c>
      <c r="J3" s="12"/>
      <c r="K3" s="12"/>
    </row>
    <row r="4" spans="1:30" s="3" customFormat="1" ht="21" thickBot="1" x14ac:dyDescent="0.35">
      <c r="A4" s="238" t="s">
        <v>168</v>
      </c>
      <c r="B4" s="238"/>
      <c r="C4" s="238"/>
      <c r="D4" s="238"/>
      <c r="E4" s="238"/>
      <c r="F4" s="238"/>
      <c r="G4" s="238"/>
      <c r="H4" s="238"/>
      <c r="I4" s="154">
        <f>I3-I12-I13</f>
        <v>1240.5899999999999</v>
      </c>
      <c r="J4" s="131"/>
      <c r="K4" s="131"/>
    </row>
    <row r="5" spans="1:30" s="3" customFormat="1" ht="20.25" x14ac:dyDescent="0.3">
      <c r="A5" s="55"/>
      <c r="B5" s="55"/>
      <c r="C5" s="59"/>
      <c r="D5" s="136"/>
      <c r="E5" s="136"/>
      <c r="F5" s="136"/>
      <c r="G5" s="55"/>
      <c r="H5" s="55"/>
      <c r="I5" s="131"/>
      <c r="J5" s="131"/>
      <c r="K5" s="131"/>
    </row>
    <row r="6" spans="1:30" ht="18.75" customHeight="1" x14ac:dyDescent="0.25">
      <c r="A6" s="12"/>
      <c r="B6" s="13"/>
      <c r="C6" s="60"/>
      <c r="D6" s="137"/>
      <c r="E6" s="137"/>
      <c r="F6" s="137"/>
      <c r="G6" s="14"/>
      <c r="H6" s="15"/>
      <c r="I6" s="15"/>
      <c r="J6" s="15"/>
      <c r="K6" s="15"/>
      <c r="L6" s="255" t="s">
        <v>146</v>
      </c>
      <c r="M6" s="256"/>
      <c r="N6" s="256"/>
      <c r="O6" s="256"/>
      <c r="P6" s="256"/>
      <c r="Q6" s="256"/>
      <c r="R6" s="256"/>
      <c r="S6" s="256"/>
      <c r="T6" s="256"/>
      <c r="U6" s="256"/>
      <c r="V6" s="256"/>
      <c r="W6" s="256"/>
      <c r="X6" s="256"/>
      <c r="Y6" s="256"/>
      <c r="Z6" s="256"/>
    </row>
    <row r="7" spans="1:30" ht="18.75" customHeight="1" x14ac:dyDescent="0.25">
      <c r="A7" s="16" t="s">
        <v>6</v>
      </c>
      <c r="B7" s="17"/>
      <c r="C7" s="245">
        <v>2023</v>
      </c>
      <c r="D7" s="245"/>
      <c r="E7" s="245"/>
      <c r="F7" s="245"/>
      <c r="G7" s="139" t="s">
        <v>160</v>
      </c>
      <c r="H7" s="246" t="s">
        <v>155</v>
      </c>
      <c r="I7" s="246"/>
      <c r="J7" s="246"/>
      <c r="K7" s="246"/>
      <c r="L7" s="247" t="s">
        <v>54</v>
      </c>
      <c r="M7" s="248"/>
      <c r="N7" s="248"/>
      <c r="O7" s="248"/>
      <c r="P7" s="248"/>
      <c r="Q7" s="257" t="s">
        <v>60</v>
      </c>
      <c r="R7" s="257"/>
      <c r="S7" s="257"/>
      <c r="T7" s="257"/>
      <c r="U7" s="257"/>
      <c r="V7" s="257"/>
      <c r="W7" s="257"/>
      <c r="X7" s="257"/>
      <c r="Y7" s="257"/>
      <c r="Z7" s="257"/>
    </row>
    <row r="8" spans="1:30" s="8" customFormat="1" ht="15.75" customHeight="1" x14ac:dyDescent="0.25">
      <c r="A8" s="239" t="s">
        <v>2</v>
      </c>
      <c r="B8" s="240" t="s">
        <v>1</v>
      </c>
      <c r="C8" s="239" t="s">
        <v>156</v>
      </c>
      <c r="D8" s="239" t="s">
        <v>157</v>
      </c>
      <c r="E8" s="239" t="s">
        <v>158</v>
      </c>
      <c r="F8" s="239" t="s">
        <v>159</v>
      </c>
      <c r="G8" s="243" t="s">
        <v>7</v>
      </c>
      <c r="H8" s="239" t="s">
        <v>151</v>
      </c>
      <c r="I8" s="239" t="s">
        <v>152</v>
      </c>
      <c r="J8" s="239" t="s">
        <v>153</v>
      </c>
      <c r="K8" s="239" t="s">
        <v>154</v>
      </c>
      <c r="L8" s="135" t="s">
        <v>54</v>
      </c>
      <c r="M8" s="249">
        <v>2023</v>
      </c>
      <c r="N8" s="250"/>
      <c r="O8" s="250"/>
      <c r="P8" s="251"/>
      <c r="Q8" s="50" t="s">
        <v>55</v>
      </c>
      <c r="R8" s="252">
        <v>2023</v>
      </c>
      <c r="S8" s="253"/>
      <c r="T8" s="253"/>
      <c r="U8" s="254"/>
      <c r="V8" s="50" t="s">
        <v>161</v>
      </c>
      <c r="W8" s="258">
        <v>2023</v>
      </c>
      <c r="X8" s="258"/>
      <c r="Y8" s="258"/>
      <c r="Z8" s="258"/>
    </row>
    <row r="9" spans="1:30" s="8" customFormat="1" ht="31.5" customHeight="1" x14ac:dyDescent="0.25">
      <c r="A9" s="239"/>
      <c r="B9" s="241"/>
      <c r="C9" s="239"/>
      <c r="D9" s="239"/>
      <c r="E9" s="239"/>
      <c r="F9" s="239"/>
      <c r="G9" s="244"/>
      <c r="H9" s="239"/>
      <c r="I9" s="239"/>
      <c r="J9" s="239"/>
      <c r="K9" s="239"/>
      <c r="L9" s="259">
        <f>$C$7</f>
        <v>2023</v>
      </c>
      <c r="M9" s="259" t="s">
        <v>151</v>
      </c>
      <c r="N9" s="259" t="s">
        <v>152</v>
      </c>
      <c r="O9" s="259" t="s">
        <v>153</v>
      </c>
      <c r="P9" s="259" t="s">
        <v>154</v>
      </c>
      <c r="Q9" s="236">
        <f>$C$7</f>
        <v>2023</v>
      </c>
      <c r="R9" s="236" t="s">
        <v>151</v>
      </c>
      <c r="S9" s="236" t="s">
        <v>152</v>
      </c>
      <c r="T9" s="236" t="s">
        <v>153</v>
      </c>
      <c r="U9" s="236" t="s">
        <v>154</v>
      </c>
      <c r="V9" s="236">
        <f>$C$7</f>
        <v>2023</v>
      </c>
      <c r="W9" s="236" t="s">
        <v>151</v>
      </c>
      <c r="X9" s="236" t="s">
        <v>152</v>
      </c>
      <c r="Y9" s="236" t="s">
        <v>153</v>
      </c>
      <c r="Z9" s="236" t="s">
        <v>154</v>
      </c>
    </row>
    <row r="10" spans="1:30" s="8" customFormat="1" ht="30.75" customHeight="1" x14ac:dyDescent="0.25">
      <c r="A10" s="239"/>
      <c r="B10" s="242"/>
      <c r="C10" s="239"/>
      <c r="D10" s="239"/>
      <c r="E10" s="239"/>
      <c r="F10" s="239"/>
      <c r="G10" s="19" t="s">
        <v>12</v>
      </c>
      <c r="H10" s="239"/>
      <c r="I10" s="239"/>
      <c r="J10" s="239"/>
      <c r="K10" s="239"/>
      <c r="L10" s="260"/>
      <c r="M10" s="260"/>
      <c r="N10" s="260"/>
      <c r="O10" s="260"/>
      <c r="P10" s="260"/>
      <c r="Q10" s="237"/>
      <c r="R10" s="237"/>
      <c r="S10" s="237"/>
      <c r="T10" s="237"/>
      <c r="U10" s="237"/>
      <c r="V10" s="237"/>
      <c r="W10" s="237"/>
      <c r="X10" s="237"/>
      <c r="Y10" s="237"/>
      <c r="Z10" s="237"/>
    </row>
    <row r="11" spans="1:30" ht="27" customHeight="1" x14ac:dyDescent="0.25">
      <c r="A11" s="20" t="s">
        <v>3</v>
      </c>
      <c r="B11" s="21" t="s">
        <v>8</v>
      </c>
      <c r="C11" s="56"/>
      <c r="D11" s="132"/>
      <c r="E11" s="132"/>
      <c r="F11" s="132"/>
      <c r="G11" s="22"/>
      <c r="H11" s="23"/>
      <c r="I11" s="23"/>
      <c r="J11" s="23"/>
      <c r="K11" s="23"/>
      <c r="L11" s="24">
        <f>L12</f>
        <v>2299</v>
      </c>
      <c r="M11" s="24">
        <f>M12</f>
        <v>0</v>
      </c>
      <c r="N11" s="24">
        <f>N12</f>
        <v>1280</v>
      </c>
      <c r="O11" s="24">
        <f>O12</f>
        <v>1019</v>
      </c>
      <c r="P11" s="24">
        <f>P12</f>
        <v>0</v>
      </c>
      <c r="Q11" s="25" t="e">
        <f t="shared" ref="Q11:Z11" si="0">Q12+Q13+Q14</f>
        <v>#REF!</v>
      </c>
      <c r="R11" s="25" t="e">
        <f t="shared" si="0"/>
        <v>#REF!</v>
      </c>
      <c r="S11" s="25" t="e">
        <f t="shared" si="0"/>
        <v>#REF!</v>
      </c>
      <c r="T11" s="25" t="e">
        <f t="shared" si="0"/>
        <v>#REF!</v>
      </c>
      <c r="U11" s="25" t="e">
        <f t="shared" si="0"/>
        <v>#REF!</v>
      </c>
      <c r="V11" s="25">
        <f t="shared" si="0"/>
        <v>24447411.516000003</v>
      </c>
      <c r="W11" s="25">
        <f t="shared" si="0"/>
        <v>0</v>
      </c>
      <c r="X11" s="25">
        <f t="shared" si="0"/>
        <v>13722240</v>
      </c>
      <c r="Y11" s="25">
        <f t="shared" si="0"/>
        <v>10725171.515999999</v>
      </c>
      <c r="Z11" s="25">
        <f t="shared" si="0"/>
        <v>0</v>
      </c>
      <c r="AD11" s="4">
        <v>451</v>
      </c>
    </row>
    <row r="12" spans="1:30" s="9" customFormat="1" ht="27" customHeight="1" x14ac:dyDescent="0.25">
      <c r="A12" s="20" t="s">
        <v>32</v>
      </c>
      <c r="B12" s="26" t="s">
        <v>10</v>
      </c>
      <c r="C12" s="129" t="e">
        <f>#REF!</f>
        <v>#REF!</v>
      </c>
      <c r="D12" s="129" t="e">
        <f>#REF!</f>
        <v>#REF!</v>
      </c>
      <c r="E12" s="129" t="e">
        <f>#REF!</f>
        <v>#REF!</v>
      </c>
      <c r="F12" s="129" t="e">
        <f>#REF!</f>
        <v>#REF!</v>
      </c>
      <c r="G12" s="52">
        <f>ТКП!C7</f>
        <v>7222</v>
      </c>
      <c r="H12" s="23">
        <v>7222</v>
      </c>
      <c r="I12" s="23">
        <v>7222</v>
      </c>
      <c r="J12" s="23">
        <v>7222</v>
      </c>
      <c r="K12" s="23">
        <v>7222</v>
      </c>
      <c r="L12" s="51">
        <f>M12+N12+O12+P12</f>
        <v>2299</v>
      </c>
      <c r="M12" s="51">
        <v>0</v>
      </c>
      <c r="N12" s="51">
        <v>1280</v>
      </c>
      <c r="O12" s="51">
        <v>1019</v>
      </c>
      <c r="P12" s="51">
        <v>0</v>
      </c>
      <c r="Q12" s="138">
        <f>R12+S12+T12+U12</f>
        <v>16603378</v>
      </c>
      <c r="R12" s="138">
        <f>M12*$H12</f>
        <v>0</v>
      </c>
      <c r="S12" s="138">
        <f>N12*$I12</f>
        <v>9244160</v>
      </c>
      <c r="T12" s="138">
        <f>O12*$J12</f>
        <v>7359218</v>
      </c>
      <c r="U12" s="138">
        <f>P12*$K12</f>
        <v>0</v>
      </c>
      <c r="V12" s="138">
        <f>W12+X12+Y12+Z12</f>
        <v>19924053.600000001</v>
      </c>
      <c r="W12" s="138">
        <f>R12*1.2</f>
        <v>0</v>
      </c>
      <c r="X12" s="138">
        <f t="shared" ref="X12:Z13" si="1">S12*1.2</f>
        <v>11092992</v>
      </c>
      <c r="Y12" s="138">
        <f t="shared" si="1"/>
        <v>8831061.5999999996</v>
      </c>
      <c r="Z12" s="138">
        <f t="shared" si="1"/>
        <v>0</v>
      </c>
      <c r="AD12" s="9">
        <v>451</v>
      </c>
    </row>
    <row r="13" spans="1:30" s="9" customFormat="1" ht="27" customHeight="1" x14ac:dyDescent="0.25">
      <c r="A13" s="20" t="s">
        <v>21</v>
      </c>
      <c r="B13" s="28" t="s">
        <v>20</v>
      </c>
      <c r="C13" s="129" t="e">
        <f>#REF!</f>
        <v>#REF!</v>
      </c>
      <c r="D13" s="129" t="e">
        <f>#REF!</f>
        <v>#REF!</v>
      </c>
      <c r="E13" s="129" t="e">
        <f>#REF!</f>
        <v>#REF!</v>
      </c>
      <c r="F13" s="129" t="e">
        <f>#REF!</f>
        <v>#REF!</v>
      </c>
      <c r="G13" s="52">
        <f>ТКП!C8</f>
        <v>471.16</v>
      </c>
      <c r="H13" s="23">
        <v>471.16</v>
      </c>
      <c r="I13" s="23">
        <v>471.16</v>
      </c>
      <c r="J13" s="23">
        <v>471.16</v>
      </c>
      <c r="K13" s="23">
        <v>471.16</v>
      </c>
      <c r="L13" s="51">
        <f>M13+N13+O13+P13</f>
        <v>1947</v>
      </c>
      <c r="M13" s="51">
        <v>0</v>
      </c>
      <c r="N13" s="51">
        <f>N12</f>
        <v>1280</v>
      </c>
      <c r="O13" s="183">
        <f>O12-352</f>
        <v>667</v>
      </c>
      <c r="P13" s="51">
        <v>0</v>
      </c>
      <c r="Q13" s="138">
        <f>R13+S13+T13+U13</f>
        <v>917348.52</v>
      </c>
      <c r="R13" s="138">
        <f>M13*$H13</f>
        <v>0</v>
      </c>
      <c r="S13" s="138">
        <f>N13*$I13</f>
        <v>603084.80000000005</v>
      </c>
      <c r="T13" s="138">
        <f>O13*$J13</f>
        <v>314263.72000000003</v>
      </c>
      <c r="U13" s="138">
        <f>P13*$K13</f>
        <v>0</v>
      </c>
      <c r="V13" s="138">
        <f>W13+X13+Y13+Z13</f>
        <v>1100818.2239999999</v>
      </c>
      <c r="W13" s="138">
        <f>R13*1.2</f>
        <v>0</v>
      </c>
      <c r="X13" s="138">
        <f t="shared" si="1"/>
        <v>723701.76000000001</v>
      </c>
      <c r="Y13" s="138">
        <f t="shared" si="1"/>
        <v>377116.46400000004</v>
      </c>
      <c r="Z13" s="138">
        <f t="shared" si="1"/>
        <v>0</v>
      </c>
      <c r="AD13" s="9">
        <v>451</v>
      </c>
    </row>
    <row r="14" spans="1:30" s="9" customFormat="1" ht="27" customHeight="1" x14ac:dyDescent="0.25">
      <c r="A14" s="20" t="s">
        <v>22</v>
      </c>
      <c r="B14" s="28" t="s">
        <v>19</v>
      </c>
      <c r="C14" s="130"/>
      <c r="D14" s="130"/>
      <c r="E14" s="130"/>
      <c r="F14" s="130"/>
      <c r="G14" s="22"/>
      <c r="H14" s="23"/>
      <c r="I14" s="23"/>
      <c r="J14" s="23"/>
      <c r="K14" s="23"/>
      <c r="L14" s="24">
        <f t="shared" ref="L14:Q14" si="2">L15+L16</f>
        <v>2299</v>
      </c>
      <c r="M14" s="24">
        <f t="shared" si="2"/>
        <v>0</v>
      </c>
      <c r="N14" s="24">
        <f t="shared" si="2"/>
        <v>1280</v>
      </c>
      <c r="O14" s="24">
        <f t="shared" si="2"/>
        <v>1019</v>
      </c>
      <c r="P14" s="24">
        <f t="shared" si="2"/>
        <v>0</v>
      </c>
      <c r="Q14" s="27" t="e">
        <f t="shared" si="2"/>
        <v>#REF!</v>
      </c>
      <c r="R14" s="27" t="e">
        <f t="shared" ref="R14:Z14" si="3">R15+R16</f>
        <v>#REF!</v>
      </c>
      <c r="S14" s="27" t="e">
        <f t="shared" si="3"/>
        <v>#REF!</v>
      </c>
      <c r="T14" s="27" t="e">
        <f t="shared" si="3"/>
        <v>#REF!</v>
      </c>
      <c r="U14" s="27" t="e">
        <f t="shared" si="3"/>
        <v>#REF!</v>
      </c>
      <c r="V14" s="27">
        <f t="shared" si="3"/>
        <v>3422539.6919999998</v>
      </c>
      <c r="W14" s="27">
        <f t="shared" si="3"/>
        <v>0</v>
      </c>
      <c r="X14" s="27">
        <f t="shared" si="3"/>
        <v>1905546.2399999998</v>
      </c>
      <c r="Y14" s="27">
        <f t="shared" si="3"/>
        <v>1516993.4519999998</v>
      </c>
      <c r="Z14" s="27">
        <f t="shared" si="3"/>
        <v>0</v>
      </c>
      <c r="AD14" s="9">
        <v>451</v>
      </c>
    </row>
    <row r="15" spans="1:30" s="9" customFormat="1" ht="34.5" customHeight="1" x14ac:dyDescent="0.25">
      <c r="A15" s="20" t="s">
        <v>23</v>
      </c>
      <c r="B15" s="28" t="s">
        <v>53</v>
      </c>
      <c r="C15" s="129" t="e">
        <f>#REF!</f>
        <v>#REF!</v>
      </c>
      <c r="D15" s="129" t="e">
        <f>#REF!</f>
        <v>#REF!</v>
      </c>
      <c r="E15" s="129" t="e">
        <f>#REF!</f>
        <v>#REF!</v>
      </c>
      <c r="F15" s="129" t="e">
        <f>#REF!</f>
        <v>#REF!</v>
      </c>
      <c r="G15" s="52">
        <f>ТКП!C10</f>
        <v>1629.94</v>
      </c>
      <c r="H15" s="23">
        <v>1240.5899999999999</v>
      </c>
      <c r="I15" s="23">
        <v>1240.5899999999999</v>
      </c>
      <c r="J15" s="23">
        <v>1240.5899999999999</v>
      </c>
      <c r="K15" s="23">
        <v>1240.5899999999999</v>
      </c>
      <c r="L15" s="40">
        <f>M15+N15+O15+P15</f>
        <v>2299</v>
      </c>
      <c r="M15" s="40">
        <v>0</v>
      </c>
      <c r="N15" s="40">
        <f>N12</f>
        <v>1280</v>
      </c>
      <c r="O15" s="179">
        <f>O12</f>
        <v>1019</v>
      </c>
      <c r="P15" s="40">
        <v>0</v>
      </c>
      <c r="Q15" s="138">
        <f>R15+S15+T15+U15</f>
        <v>2852116.41</v>
      </c>
      <c r="R15" s="138">
        <f>M15*$H15</f>
        <v>0</v>
      </c>
      <c r="S15" s="138">
        <f>N15*$I15</f>
        <v>1587955.2</v>
      </c>
      <c r="T15" s="138">
        <f>O15*$J15</f>
        <v>1264161.21</v>
      </c>
      <c r="U15" s="138">
        <f>P15*$K15</f>
        <v>0</v>
      </c>
      <c r="V15" s="138">
        <f>W15+X15+Y15+Z15</f>
        <v>3422539.6919999998</v>
      </c>
      <c r="W15" s="138">
        <f>R15*1.2</f>
        <v>0</v>
      </c>
      <c r="X15" s="138">
        <f>S15*1.2</f>
        <v>1905546.2399999998</v>
      </c>
      <c r="Y15" s="138">
        <f>T15*1.2</f>
        <v>1516993.4519999998</v>
      </c>
      <c r="Z15" s="138">
        <f>U15*1.2</f>
        <v>0</v>
      </c>
      <c r="AD15" s="9">
        <v>451</v>
      </c>
    </row>
    <row r="16" spans="1:30" s="9" customFormat="1" ht="34.5" customHeight="1" x14ac:dyDescent="0.25">
      <c r="A16" s="20" t="s">
        <v>24</v>
      </c>
      <c r="B16" s="140" t="s">
        <v>52</v>
      </c>
      <c r="C16" s="129" t="e">
        <f>#REF!</f>
        <v>#REF!</v>
      </c>
      <c r="D16" s="129" t="e">
        <f>#REF!</f>
        <v>#REF!</v>
      </c>
      <c r="E16" s="129" t="e">
        <f>#REF!</f>
        <v>#REF!</v>
      </c>
      <c r="F16" s="129" t="e">
        <f>#REF!</f>
        <v>#REF!</v>
      </c>
      <c r="G16" s="52">
        <f>ТКП!C11</f>
        <v>0</v>
      </c>
      <c r="H16" s="23" t="e">
        <f>C16*G16</f>
        <v>#REF!</v>
      </c>
      <c r="I16" s="23" t="e">
        <f>D16*G16</f>
        <v>#REF!</v>
      </c>
      <c r="J16" s="23" t="e">
        <f>E16*G16</f>
        <v>#REF!</v>
      </c>
      <c r="K16" s="23" t="e">
        <f>F16*G16</f>
        <v>#REF!</v>
      </c>
      <c r="L16" s="40">
        <f>M16+N16+O16+P16</f>
        <v>0</v>
      </c>
      <c r="M16" s="40"/>
      <c r="N16" s="40"/>
      <c r="O16" s="40"/>
      <c r="P16" s="40"/>
      <c r="Q16" s="138" t="e">
        <f>R16+S16+T16+U16</f>
        <v>#REF!</v>
      </c>
      <c r="R16" s="138" t="e">
        <f>M16*$H16</f>
        <v>#REF!</v>
      </c>
      <c r="S16" s="138" t="e">
        <f>N16*$I16</f>
        <v>#REF!</v>
      </c>
      <c r="T16" s="138" t="e">
        <f>O16*$J16</f>
        <v>#REF!</v>
      </c>
      <c r="U16" s="138" t="e">
        <f>P16*$K16</f>
        <v>#REF!</v>
      </c>
      <c r="V16" s="138">
        <f>W16+X16+Y16+Z16</f>
        <v>0</v>
      </c>
      <c r="W16" s="138"/>
      <c r="X16" s="138"/>
      <c r="Y16" s="138"/>
      <c r="Z16" s="138"/>
      <c r="AD16" s="9">
        <v>0</v>
      </c>
    </row>
    <row r="17" spans="1:30" s="9" customFormat="1" ht="27" customHeight="1" x14ac:dyDescent="0.25">
      <c r="A17" s="29" t="s">
        <v>4</v>
      </c>
      <c r="B17" s="21" t="s">
        <v>11</v>
      </c>
      <c r="C17" s="130"/>
      <c r="D17" s="130"/>
      <c r="E17" s="130"/>
      <c r="F17" s="130"/>
      <c r="G17" s="22"/>
      <c r="H17" s="23"/>
      <c r="I17" s="23"/>
      <c r="J17" s="23"/>
      <c r="K17" s="23"/>
      <c r="L17" s="24">
        <f>L18</f>
        <v>16</v>
      </c>
      <c r="M17" s="24">
        <f>M18</f>
        <v>0</v>
      </c>
      <c r="N17" s="24">
        <f>N18</f>
        <v>15</v>
      </c>
      <c r="O17" s="24">
        <f>O18</f>
        <v>1</v>
      </c>
      <c r="P17" s="24">
        <f>P18</f>
        <v>0</v>
      </c>
      <c r="Q17" s="25" t="e">
        <f t="shared" ref="Q17:Z17" si="4">Q18+Q19+Q20</f>
        <v>#REF!</v>
      </c>
      <c r="R17" s="25" t="e">
        <f t="shared" si="4"/>
        <v>#REF!</v>
      </c>
      <c r="S17" s="25" t="e">
        <f t="shared" si="4"/>
        <v>#REF!</v>
      </c>
      <c r="T17" s="25" t="e">
        <f t="shared" si="4"/>
        <v>#REF!</v>
      </c>
      <c r="U17" s="25" t="e">
        <f t="shared" si="4"/>
        <v>#REF!</v>
      </c>
      <c r="V17" s="25" t="e">
        <f t="shared" si="4"/>
        <v>#REF!</v>
      </c>
      <c r="W17" s="25" t="e">
        <f t="shared" si="4"/>
        <v>#REF!</v>
      </c>
      <c r="X17" s="25" t="e">
        <f t="shared" si="4"/>
        <v>#REF!</v>
      </c>
      <c r="Y17" s="25" t="e">
        <f t="shared" si="4"/>
        <v>#REF!</v>
      </c>
      <c r="Z17" s="25" t="e">
        <f t="shared" si="4"/>
        <v>#REF!</v>
      </c>
      <c r="AD17" s="9">
        <v>1</v>
      </c>
    </row>
    <row r="18" spans="1:30" s="9" customFormat="1" ht="27" customHeight="1" x14ac:dyDescent="0.25">
      <c r="A18" s="29" t="s">
        <v>33</v>
      </c>
      <c r="B18" s="26" t="s">
        <v>10</v>
      </c>
      <c r="C18" s="129" t="e">
        <f>#REF!</f>
        <v>#REF!</v>
      </c>
      <c r="D18" s="129" t="e">
        <f>#REF!</f>
        <v>#REF!</v>
      </c>
      <c r="E18" s="129" t="e">
        <f>#REF!</f>
        <v>#REF!</v>
      </c>
      <c r="F18" s="129" t="e">
        <f>#REF!</f>
        <v>#REF!</v>
      </c>
      <c r="G18" s="52">
        <f>ТКП!C13</f>
        <v>13887</v>
      </c>
      <c r="H18" s="23" t="e">
        <f>C18*G18</f>
        <v>#REF!</v>
      </c>
      <c r="I18" s="23" t="e">
        <f>D18*G18</f>
        <v>#REF!</v>
      </c>
      <c r="J18" s="23" t="e">
        <f>E18*G18</f>
        <v>#REF!</v>
      </c>
      <c r="K18" s="23" t="e">
        <f>F18*G18</f>
        <v>#REF!</v>
      </c>
      <c r="L18" s="53">
        <f>M18+N18+O18+P18</f>
        <v>16</v>
      </c>
      <c r="M18" s="53">
        <v>0</v>
      </c>
      <c r="N18" s="53">
        <v>15</v>
      </c>
      <c r="O18" s="53">
        <v>1</v>
      </c>
      <c r="P18" s="53">
        <v>0</v>
      </c>
      <c r="Q18" s="138" t="e">
        <f>R18+S18+T18+U18</f>
        <v>#REF!</v>
      </c>
      <c r="R18" s="138" t="e">
        <f>M18*$H18</f>
        <v>#REF!</v>
      </c>
      <c r="S18" s="138" t="e">
        <f>N18*$I18</f>
        <v>#REF!</v>
      </c>
      <c r="T18" s="138" t="e">
        <f>O18*$J18</f>
        <v>#REF!</v>
      </c>
      <c r="U18" s="138" t="e">
        <f>P18*$K18</f>
        <v>#REF!</v>
      </c>
      <c r="V18" s="138" t="e">
        <f>W18+X18+Y18+Z18</f>
        <v>#REF!</v>
      </c>
      <c r="W18" s="138" t="e">
        <f t="shared" ref="W18:Z19" si="5">R18*1.2</f>
        <v>#REF!</v>
      </c>
      <c r="X18" s="138" t="e">
        <f t="shared" si="5"/>
        <v>#REF!</v>
      </c>
      <c r="Y18" s="138" t="e">
        <f t="shared" si="5"/>
        <v>#REF!</v>
      </c>
      <c r="Z18" s="138" t="e">
        <f t="shared" si="5"/>
        <v>#REF!</v>
      </c>
      <c r="AD18" s="9">
        <v>1</v>
      </c>
    </row>
    <row r="19" spans="1:30" s="9" customFormat="1" ht="27" customHeight="1" x14ac:dyDescent="0.25">
      <c r="A19" s="29" t="s">
        <v>34</v>
      </c>
      <c r="B19" s="28" t="s">
        <v>20</v>
      </c>
      <c r="C19" s="129" t="e">
        <f>#REF!</f>
        <v>#REF!</v>
      </c>
      <c r="D19" s="129" t="e">
        <f>#REF!</f>
        <v>#REF!</v>
      </c>
      <c r="E19" s="129" t="e">
        <f>#REF!</f>
        <v>#REF!</v>
      </c>
      <c r="F19" s="129" t="e">
        <f>#REF!</f>
        <v>#REF!</v>
      </c>
      <c r="G19" s="52">
        <f>ТКП!C14</f>
        <v>1253.56</v>
      </c>
      <c r="H19" s="23" t="e">
        <f>C19*G19</f>
        <v>#REF!</v>
      </c>
      <c r="I19" s="23" t="e">
        <f>D19*G19</f>
        <v>#REF!</v>
      </c>
      <c r="J19" s="23" t="e">
        <f>E19*G19</f>
        <v>#REF!</v>
      </c>
      <c r="K19" s="23" t="e">
        <f>F19*G19</f>
        <v>#REF!</v>
      </c>
      <c r="L19" s="53">
        <f>M19+N19+O19+P19</f>
        <v>16</v>
      </c>
      <c r="M19" s="53">
        <v>0</v>
      </c>
      <c r="N19" s="53">
        <v>15</v>
      </c>
      <c r="O19" s="53">
        <v>1</v>
      </c>
      <c r="P19" s="53">
        <v>0</v>
      </c>
      <c r="Q19" s="138" t="e">
        <f>R19+S19+T19+U19</f>
        <v>#REF!</v>
      </c>
      <c r="R19" s="138" t="e">
        <f>M19*$H19</f>
        <v>#REF!</v>
      </c>
      <c r="S19" s="138" t="e">
        <f>N19*$I19</f>
        <v>#REF!</v>
      </c>
      <c r="T19" s="138" t="e">
        <f>O19*$J19</f>
        <v>#REF!</v>
      </c>
      <c r="U19" s="138" t="e">
        <f>P19*$K19</f>
        <v>#REF!</v>
      </c>
      <c r="V19" s="138" t="e">
        <f>W19+X19+Y19+Z19</f>
        <v>#REF!</v>
      </c>
      <c r="W19" s="138" t="e">
        <f t="shared" si="5"/>
        <v>#REF!</v>
      </c>
      <c r="X19" s="138" t="e">
        <f t="shared" si="5"/>
        <v>#REF!</v>
      </c>
      <c r="Y19" s="138" t="e">
        <f t="shared" si="5"/>
        <v>#REF!</v>
      </c>
      <c r="Z19" s="138" t="e">
        <f t="shared" si="5"/>
        <v>#REF!</v>
      </c>
      <c r="AD19" s="9">
        <v>1</v>
      </c>
    </row>
    <row r="20" spans="1:30" s="9" customFormat="1" ht="27" customHeight="1" x14ac:dyDescent="0.25">
      <c r="A20" s="29" t="s">
        <v>35</v>
      </c>
      <c r="B20" s="28" t="s">
        <v>19</v>
      </c>
      <c r="C20" s="130"/>
      <c r="D20" s="130"/>
      <c r="E20" s="130"/>
      <c r="F20" s="130"/>
      <c r="G20" s="22"/>
      <c r="H20" s="23"/>
      <c r="I20" s="23"/>
      <c r="J20" s="23"/>
      <c r="K20" s="23"/>
      <c r="L20" s="30">
        <f t="shared" ref="L20:Q20" si="6">L21+L22</f>
        <v>16</v>
      </c>
      <c r="M20" s="30">
        <f t="shared" si="6"/>
        <v>0</v>
      </c>
      <c r="N20" s="30">
        <f t="shared" si="6"/>
        <v>15</v>
      </c>
      <c r="O20" s="30">
        <f t="shared" si="6"/>
        <v>1</v>
      </c>
      <c r="P20" s="30">
        <f t="shared" si="6"/>
        <v>0</v>
      </c>
      <c r="Q20" s="27" t="e">
        <f t="shared" si="6"/>
        <v>#REF!</v>
      </c>
      <c r="R20" s="27" t="e">
        <f t="shared" ref="R20:Z20" si="7">R21+R22</f>
        <v>#REF!</v>
      </c>
      <c r="S20" s="27" t="e">
        <f t="shared" si="7"/>
        <v>#REF!</v>
      </c>
      <c r="T20" s="27" t="e">
        <f t="shared" si="7"/>
        <v>#REF!</v>
      </c>
      <c r="U20" s="27" t="e">
        <f t="shared" si="7"/>
        <v>#REF!</v>
      </c>
      <c r="V20" s="27" t="e">
        <f t="shared" si="7"/>
        <v>#REF!</v>
      </c>
      <c r="W20" s="27" t="e">
        <f t="shared" si="7"/>
        <v>#REF!</v>
      </c>
      <c r="X20" s="27" t="e">
        <f t="shared" si="7"/>
        <v>#REF!</v>
      </c>
      <c r="Y20" s="27" t="e">
        <f t="shared" si="7"/>
        <v>#REF!</v>
      </c>
      <c r="Z20" s="27" t="e">
        <f t="shared" si="7"/>
        <v>#REF!</v>
      </c>
      <c r="AD20" s="9">
        <v>1</v>
      </c>
    </row>
    <row r="21" spans="1:30" s="9" customFormat="1" ht="32.25" customHeight="1" x14ac:dyDescent="0.25">
      <c r="A21" s="29" t="s">
        <v>36</v>
      </c>
      <c r="B21" s="28" t="s">
        <v>53</v>
      </c>
      <c r="C21" s="129" t="e">
        <f>#REF!</f>
        <v>#REF!</v>
      </c>
      <c r="D21" s="129" t="e">
        <f>#REF!</f>
        <v>#REF!</v>
      </c>
      <c r="E21" s="129" t="e">
        <f>#REF!</f>
        <v>#REF!</v>
      </c>
      <c r="F21" s="129" t="e">
        <f>#REF!</f>
        <v>#REF!</v>
      </c>
      <c r="G21" s="52">
        <f>ТКП!C16</f>
        <v>2925.68</v>
      </c>
      <c r="H21" s="23" t="e">
        <f>C21*G21</f>
        <v>#REF!</v>
      </c>
      <c r="I21" s="23" t="e">
        <f>D21*G21</f>
        <v>#REF!</v>
      </c>
      <c r="J21" s="23" t="e">
        <f>E21*G21</f>
        <v>#REF!</v>
      </c>
      <c r="K21" s="23" t="e">
        <f>F21*G21</f>
        <v>#REF!</v>
      </c>
      <c r="L21" s="40">
        <f>M21+N21+O21+P21</f>
        <v>16</v>
      </c>
      <c r="M21" s="40">
        <v>0</v>
      </c>
      <c r="N21" s="40">
        <v>15</v>
      </c>
      <c r="O21" s="40">
        <v>1</v>
      </c>
      <c r="P21" s="40">
        <v>0</v>
      </c>
      <c r="Q21" s="138" t="e">
        <f>R21+S21+T21+U21</f>
        <v>#REF!</v>
      </c>
      <c r="R21" s="138" t="e">
        <f>M21*$H21</f>
        <v>#REF!</v>
      </c>
      <c r="S21" s="138" t="e">
        <f>N21*$I21</f>
        <v>#REF!</v>
      </c>
      <c r="T21" s="138" t="e">
        <f>O21*$J21</f>
        <v>#REF!</v>
      </c>
      <c r="U21" s="138" t="e">
        <f>P21*$K21</f>
        <v>#REF!</v>
      </c>
      <c r="V21" s="138" t="e">
        <f>W21+X21+Y21+Z21</f>
        <v>#REF!</v>
      </c>
      <c r="W21" s="138" t="e">
        <f>R21*1.2</f>
        <v>#REF!</v>
      </c>
      <c r="X21" s="138" t="e">
        <f>S21*1.2</f>
        <v>#REF!</v>
      </c>
      <c r="Y21" s="138" t="e">
        <f>T21*1.2</f>
        <v>#REF!</v>
      </c>
      <c r="Z21" s="138" t="e">
        <f>U21*1.2</f>
        <v>#REF!</v>
      </c>
      <c r="AD21" s="9">
        <v>1</v>
      </c>
    </row>
    <row r="22" spans="1:30" s="9" customFormat="1" ht="35.25" hidden="1" customHeight="1" x14ac:dyDescent="0.25">
      <c r="A22" s="29" t="s">
        <v>37</v>
      </c>
      <c r="B22" s="140" t="s">
        <v>52</v>
      </c>
      <c r="C22" s="129" t="e">
        <f>#REF!</f>
        <v>#REF!</v>
      </c>
      <c r="D22" s="129" t="e">
        <f>#REF!</f>
        <v>#REF!</v>
      </c>
      <c r="E22" s="129" t="e">
        <f>#REF!</f>
        <v>#REF!</v>
      </c>
      <c r="F22" s="129" t="e">
        <f>#REF!</f>
        <v>#REF!</v>
      </c>
      <c r="G22" s="52">
        <f>ТКП!C17</f>
        <v>0</v>
      </c>
      <c r="H22" s="23" t="e">
        <f>C22*G22</f>
        <v>#REF!</v>
      </c>
      <c r="I22" s="23" t="e">
        <f>D22*G22</f>
        <v>#REF!</v>
      </c>
      <c r="J22" s="23" t="e">
        <f>E22*G22</f>
        <v>#REF!</v>
      </c>
      <c r="K22" s="23" t="e">
        <f>F22*G22</f>
        <v>#REF!</v>
      </c>
      <c r="L22" s="40">
        <f>M22+N22+O22+P22</f>
        <v>0</v>
      </c>
      <c r="M22" s="40"/>
      <c r="N22" s="40"/>
      <c r="O22" s="40"/>
      <c r="P22" s="40"/>
      <c r="Q22" s="138" t="e">
        <f>R22+S22+T22+U22</f>
        <v>#REF!</v>
      </c>
      <c r="R22" s="138" t="e">
        <f>M22*$H22</f>
        <v>#REF!</v>
      </c>
      <c r="S22" s="138" t="e">
        <f>N22*$I22</f>
        <v>#REF!</v>
      </c>
      <c r="T22" s="138" t="e">
        <f>O22*$J22</f>
        <v>#REF!</v>
      </c>
      <c r="U22" s="138" t="e">
        <f>P22*$K22</f>
        <v>#REF!</v>
      </c>
      <c r="V22" s="138">
        <f>W22+X22+Y22+Z22</f>
        <v>0</v>
      </c>
      <c r="W22" s="138"/>
      <c r="X22" s="138"/>
      <c r="Y22" s="138"/>
      <c r="Z22" s="138"/>
      <c r="AD22" s="9">
        <v>0</v>
      </c>
    </row>
    <row r="23" spans="1:30" ht="27" customHeight="1" x14ac:dyDescent="0.25">
      <c r="A23" s="20" t="s">
        <v>5</v>
      </c>
      <c r="B23" s="21" t="s">
        <v>9</v>
      </c>
      <c r="C23" s="130"/>
      <c r="D23" s="130"/>
      <c r="E23" s="130"/>
      <c r="F23" s="130"/>
      <c r="G23" s="31"/>
      <c r="H23" s="23"/>
      <c r="I23" s="23"/>
      <c r="J23" s="23"/>
      <c r="K23" s="23"/>
      <c r="L23" s="32">
        <f t="shared" ref="L23:Q23" si="8">L24+L30</f>
        <v>106</v>
      </c>
      <c r="M23" s="32">
        <f t="shared" si="8"/>
        <v>0</v>
      </c>
      <c r="N23" s="32">
        <f t="shared" si="8"/>
        <v>96</v>
      </c>
      <c r="O23" s="32">
        <f t="shared" si="8"/>
        <v>10</v>
      </c>
      <c r="P23" s="32">
        <f t="shared" si="8"/>
        <v>0</v>
      </c>
      <c r="Q23" s="25" t="e">
        <f t="shared" si="8"/>
        <v>#REF!</v>
      </c>
      <c r="R23" s="25" t="e">
        <f t="shared" ref="R23:Z23" si="9">R24+R30</f>
        <v>#REF!</v>
      </c>
      <c r="S23" s="25" t="e">
        <f t="shared" si="9"/>
        <v>#REF!</v>
      </c>
      <c r="T23" s="25" t="e">
        <f t="shared" si="9"/>
        <v>#REF!</v>
      </c>
      <c r="U23" s="25" t="e">
        <f t="shared" si="9"/>
        <v>#REF!</v>
      </c>
      <c r="V23" s="25" t="e">
        <f t="shared" si="9"/>
        <v>#REF!</v>
      </c>
      <c r="W23" s="25" t="e">
        <f t="shared" si="9"/>
        <v>#REF!</v>
      </c>
      <c r="X23" s="25" t="e">
        <f t="shared" si="9"/>
        <v>#REF!</v>
      </c>
      <c r="Y23" s="25" t="e">
        <f t="shared" si="9"/>
        <v>#REF!</v>
      </c>
      <c r="Z23" s="25" t="e">
        <f t="shared" si="9"/>
        <v>#REF!</v>
      </c>
      <c r="AD23" s="4">
        <v>106</v>
      </c>
    </row>
    <row r="24" spans="1:30" ht="27" customHeight="1" x14ac:dyDescent="0.25">
      <c r="A24" s="20" t="s">
        <v>16</v>
      </c>
      <c r="B24" s="21" t="s">
        <v>14</v>
      </c>
      <c r="C24" s="130"/>
      <c r="D24" s="130"/>
      <c r="E24" s="130"/>
      <c r="F24" s="130"/>
      <c r="G24" s="31"/>
      <c r="H24" s="23"/>
      <c r="I24" s="23"/>
      <c r="J24" s="23"/>
      <c r="K24" s="23"/>
      <c r="L24" s="32">
        <f>L25</f>
        <v>32</v>
      </c>
      <c r="M24" s="32">
        <f>M25</f>
        <v>0</v>
      </c>
      <c r="N24" s="32">
        <f>N25</f>
        <v>24</v>
      </c>
      <c r="O24" s="32">
        <f>O25</f>
        <v>8</v>
      </c>
      <c r="P24" s="32">
        <f>P25</f>
        <v>0</v>
      </c>
      <c r="Q24" s="27" t="e">
        <f t="shared" ref="Q24:Z24" si="10">Q25+Q26+Q29</f>
        <v>#REF!</v>
      </c>
      <c r="R24" s="27" t="e">
        <f t="shared" si="10"/>
        <v>#REF!</v>
      </c>
      <c r="S24" s="27" t="e">
        <f t="shared" si="10"/>
        <v>#REF!</v>
      </c>
      <c r="T24" s="27" t="e">
        <f t="shared" si="10"/>
        <v>#REF!</v>
      </c>
      <c r="U24" s="27" t="e">
        <f t="shared" si="10"/>
        <v>#REF!</v>
      </c>
      <c r="V24" s="27" t="e">
        <f t="shared" si="10"/>
        <v>#REF!</v>
      </c>
      <c r="W24" s="27" t="e">
        <f t="shared" si="10"/>
        <v>#REF!</v>
      </c>
      <c r="X24" s="27" t="e">
        <f t="shared" si="10"/>
        <v>#REF!</v>
      </c>
      <c r="Y24" s="27" t="e">
        <f t="shared" si="10"/>
        <v>#REF!</v>
      </c>
      <c r="Z24" s="27" t="e">
        <f t="shared" si="10"/>
        <v>#REF!</v>
      </c>
      <c r="AD24" s="4">
        <v>32</v>
      </c>
    </row>
    <row r="25" spans="1:30" s="9" customFormat="1" ht="27" customHeight="1" x14ac:dyDescent="0.25">
      <c r="A25" s="29" t="s">
        <v>38</v>
      </c>
      <c r="B25" s="26" t="s">
        <v>10</v>
      </c>
      <c r="C25" s="129" t="e">
        <f>#REF!</f>
        <v>#REF!</v>
      </c>
      <c r="D25" s="129" t="e">
        <f>#REF!</f>
        <v>#REF!</v>
      </c>
      <c r="E25" s="129" t="e">
        <f>#REF!</f>
        <v>#REF!</v>
      </c>
      <c r="F25" s="129" t="e">
        <f>#REF!</f>
        <v>#REF!</v>
      </c>
      <c r="G25" s="52">
        <f>ТКП!C20</f>
        <v>13887</v>
      </c>
      <c r="H25" s="23" t="e">
        <f>C25*G25</f>
        <v>#REF!</v>
      </c>
      <c r="I25" s="23" t="e">
        <f>D25*G25</f>
        <v>#REF!</v>
      </c>
      <c r="J25" s="23" t="e">
        <f>E25*G25</f>
        <v>#REF!</v>
      </c>
      <c r="K25" s="23" t="e">
        <f>F25*G25</f>
        <v>#REF!</v>
      </c>
      <c r="L25" s="54">
        <f>M25+N25+O25+P25</f>
        <v>32</v>
      </c>
      <c r="M25" s="54">
        <v>0</v>
      </c>
      <c r="N25" s="54">
        <v>24</v>
      </c>
      <c r="O25" s="54">
        <v>8</v>
      </c>
      <c r="P25" s="54">
        <v>0</v>
      </c>
      <c r="Q25" s="138" t="e">
        <f>R25+S25+T25+U25</f>
        <v>#REF!</v>
      </c>
      <c r="R25" s="138" t="e">
        <f>M25*$H25</f>
        <v>#REF!</v>
      </c>
      <c r="S25" s="138" t="e">
        <f>N25*$I25</f>
        <v>#REF!</v>
      </c>
      <c r="T25" s="138" t="e">
        <f>O25*$J25</f>
        <v>#REF!</v>
      </c>
      <c r="U25" s="138" t="e">
        <f>P25*$K25</f>
        <v>#REF!</v>
      </c>
      <c r="V25" s="138" t="e">
        <f>W25+X25+Y25+Z25</f>
        <v>#REF!</v>
      </c>
      <c r="W25" s="138" t="e">
        <f>R25*1.2</f>
        <v>#REF!</v>
      </c>
      <c r="X25" s="138" t="e">
        <f>S25*1.2</f>
        <v>#REF!</v>
      </c>
      <c r="Y25" s="138" t="e">
        <f>T25*1.2</f>
        <v>#REF!</v>
      </c>
      <c r="Z25" s="138" t="e">
        <f>U25*1.2</f>
        <v>#REF!</v>
      </c>
      <c r="AD25" s="9">
        <v>32</v>
      </c>
    </row>
    <row r="26" spans="1:30" s="9" customFormat="1" ht="27" customHeight="1" x14ac:dyDescent="0.25">
      <c r="A26" s="29" t="s">
        <v>39</v>
      </c>
      <c r="B26" s="28" t="s">
        <v>26</v>
      </c>
      <c r="C26" s="130"/>
      <c r="D26" s="130"/>
      <c r="E26" s="130"/>
      <c r="F26" s="130"/>
      <c r="G26" s="22"/>
      <c r="H26" s="23"/>
      <c r="I26" s="23"/>
      <c r="J26" s="23"/>
      <c r="K26" s="23"/>
      <c r="L26" s="32">
        <f t="shared" ref="L26:Q26" si="11">L27+L28</f>
        <v>32</v>
      </c>
      <c r="M26" s="32">
        <f t="shared" si="11"/>
        <v>0</v>
      </c>
      <c r="N26" s="32">
        <f t="shared" si="11"/>
        <v>24</v>
      </c>
      <c r="O26" s="32">
        <f t="shared" si="11"/>
        <v>8</v>
      </c>
      <c r="P26" s="32">
        <f t="shared" si="11"/>
        <v>0</v>
      </c>
      <c r="Q26" s="27" t="e">
        <f t="shared" si="11"/>
        <v>#REF!</v>
      </c>
      <c r="R26" s="27" t="e">
        <f t="shared" ref="R26:Z26" si="12">R27+R28</f>
        <v>#REF!</v>
      </c>
      <c r="S26" s="27" t="e">
        <f t="shared" si="12"/>
        <v>#REF!</v>
      </c>
      <c r="T26" s="27" t="e">
        <f t="shared" si="12"/>
        <v>#REF!</v>
      </c>
      <c r="U26" s="27" t="e">
        <f t="shared" si="12"/>
        <v>#REF!</v>
      </c>
      <c r="V26" s="27" t="e">
        <f t="shared" si="12"/>
        <v>#REF!</v>
      </c>
      <c r="W26" s="27" t="e">
        <f t="shared" si="12"/>
        <v>#REF!</v>
      </c>
      <c r="X26" s="27" t="e">
        <f t="shared" si="12"/>
        <v>#REF!</v>
      </c>
      <c r="Y26" s="27" t="e">
        <f t="shared" si="12"/>
        <v>#REF!</v>
      </c>
      <c r="Z26" s="27" t="e">
        <f t="shared" si="12"/>
        <v>#REF!</v>
      </c>
      <c r="AD26" s="9">
        <v>32</v>
      </c>
    </row>
    <row r="27" spans="1:30" s="9" customFormat="1" ht="32.25" customHeight="1" x14ac:dyDescent="0.25">
      <c r="A27" s="29" t="s">
        <v>41</v>
      </c>
      <c r="B27" s="28" t="s">
        <v>53</v>
      </c>
      <c r="C27" s="129" t="e">
        <f>#REF!</f>
        <v>#REF!</v>
      </c>
      <c r="D27" s="129" t="e">
        <f>#REF!</f>
        <v>#REF!</v>
      </c>
      <c r="E27" s="129" t="e">
        <f>#REF!</f>
        <v>#REF!</v>
      </c>
      <c r="F27" s="129" t="e">
        <f>#REF!</f>
        <v>#REF!</v>
      </c>
      <c r="G27" s="52">
        <f>ТКП!C22</f>
        <v>13524.38</v>
      </c>
      <c r="H27" s="23" t="e">
        <f>C27*G27</f>
        <v>#REF!</v>
      </c>
      <c r="I27" s="23" t="e">
        <f>D27*G27</f>
        <v>#REF!</v>
      </c>
      <c r="J27" s="23" t="e">
        <f>E27*G27</f>
        <v>#REF!</v>
      </c>
      <c r="K27" s="23" t="e">
        <f>F27*G27</f>
        <v>#REF!</v>
      </c>
      <c r="L27" s="40">
        <f>M27+N27+O27+P27</f>
        <v>32</v>
      </c>
      <c r="M27" s="40">
        <v>0</v>
      </c>
      <c r="N27" s="40">
        <v>24</v>
      </c>
      <c r="O27" s="40">
        <v>8</v>
      </c>
      <c r="P27" s="40">
        <v>0</v>
      </c>
      <c r="Q27" s="138" t="e">
        <f>R27+S27+T27+U27</f>
        <v>#REF!</v>
      </c>
      <c r="R27" s="138" t="e">
        <f>M27*$H27</f>
        <v>#REF!</v>
      </c>
      <c r="S27" s="138" t="e">
        <f>N27*$I27</f>
        <v>#REF!</v>
      </c>
      <c r="T27" s="138" t="e">
        <f>O27*$J27</f>
        <v>#REF!</v>
      </c>
      <c r="U27" s="138" t="e">
        <f>P27*$K27</f>
        <v>#REF!</v>
      </c>
      <c r="V27" s="138" t="e">
        <f>W27+X27+Y27+Z27</f>
        <v>#REF!</v>
      </c>
      <c r="W27" s="138" t="e">
        <f t="shared" ref="W27:Z29" si="13">R27*1.2</f>
        <v>#REF!</v>
      </c>
      <c r="X27" s="138" t="e">
        <f t="shared" si="13"/>
        <v>#REF!</v>
      </c>
      <c r="Y27" s="138" t="e">
        <f t="shared" si="13"/>
        <v>#REF!</v>
      </c>
      <c r="Z27" s="138" t="e">
        <f t="shared" si="13"/>
        <v>#REF!</v>
      </c>
      <c r="AD27" s="9">
        <v>32</v>
      </c>
    </row>
    <row r="28" spans="1:30" s="9" customFormat="1" ht="33.75" hidden="1" customHeight="1" x14ac:dyDescent="0.25">
      <c r="A28" s="29" t="s">
        <v>42</v>
      </c>
      <c r="B28" s="140" t="s">
        <v>52</v>
      </c>
      <c r="C28" s="129" t="e">
        <f>#REF!</f>
        <v>#REF!</v>
      </c>
      <c r="D28" s="129" t="e">
        <f>#REF!</f>
        <v>#REF!</v>
      </c>
      <c r="E28" s="129" t="e">
        <f>#REF!</f>
        <v>#REF!</v>
      </c>
      <c r="F28" s="129" t="e">
        <f>#REF!</f>
        <v>#REF!</v>
      </c>
      <c r="G28" s="52">
        <f>ТКП!C23</f>
        <v>0</v>
      </c>
      <c r="H28" s="23" t="e">
        <f>C28*G28</f>
        <v>#REF!</v>
      </c>
      <c r="I28" s="23" t="e">
        <f>D28*G28</f>
        <v>#REF!</v>
      </c>
      <c r="J28" s="23" t="e">
        <f>E28*G28</f>
        <v>#REF!</v>
      </c>
      <c r="K28" s="23" t="e">
        <f>F28*G28</f>
        <v>#REF!</v>
      </c>
      <c r="L28" s="40">
        <f>M28+N28+O28+P28</f>
        <v>0</v>
      </c>
      <c r="M28" s="40"/>
      <c r="N28" s="40"/>
      <c r="O28" s="40"/>
      <c r="P28" s="40"/>
      <c r="Q28" s="138" t="e">
        <f>R28+S28+T28+U28</f>
        <v>#REF!</v>
      </c>
      <c r="R28" s="138" t="e">
        <f>M28*$H28</f>
        <v>#REF!</v>
      </c>
      <c r="S28" s="138" t="e">
        <f>N28*$I28</f>
        <v>#REF!</v>
      </c>
      <c r="T28" s="138" t="e">
        <f>O28*$J28</f>
        <v>#REF!</v>
      </c>
      <c r="U28" s="138" t="e">
        <f>P28*$K28</f>
        <v>#REF!</v>
      </c>
      <c r="V28" s="138" t="e">
        <f>W28+X28+Y28+Z28</f>
        <v>#REF!</v>
      </c>
      <c r="W28" s="138" t="e">
        <f t="shared" si="13"/>
        <v>#REF!</v>
      </c>
      <c r="X28" s="138" t="e">
        <f t="shared" si="13"/>
        <v>#REF!</v>
      </c>
      <c r="Y28" s="138" t="e">
        <f t="shared" si="13"/>
        <v>#REF!</v>
      </c>
      <c r="Z28" s="138" t="e">
        <f t="shared" si="13"/>
        <v>#REF!</v>
      </c>
      <c r="AD28" s="9">
        <v>0</v>
      </c>
    </row>
    <row r="29" spans="1:30" s="9" customFormat="1" ht="27" customHeight="1" x14ac:dyDescent="0.25">
      <c r="A29" s="29" t="s">
        <v>40</v>
      </c>
      <c r="B29" s="26" t="s">
        <v>25</v>
      </c>
      <c r="C29" s="129" t="e">
        <f>#REF!</f>
        <v>#REF!</v>
      </c>
      <c r="D29" s="129" t="e">
        <f>#REF!</f>
        <v>#REF!</v>
      </c>
      <c r="E29" s="129" t="e">
        <f>#REF!</f>
        <v>#REF!</v>
      </c>
      <c r="F29" s="129" t="e">
        <f>#REF!</f>
        <v>#REF!</v>
      </c>
      <c r="G29" s="52">
        <f>ТКП!C24</f>
        <v>7814.84</v>
      </c>
      <c r="H29" s="23" t="e">
        <f>C29*G29</f>
        <v>#REF!</v>
      </c>
      <c r="I29" s="23" t="e">
        <f>D29*G29</f>
        <v>#REF!</v>
      </c>
      <c r="J29" s="23" t="e">
        <f>E29*G29</f>
        <v>#REF!</v>
      </c>
      <c r="K29" s="23" t="e">
        <f>F29*G29</f>
        <v>#REF!</v>
      </c>
      <c r="L29" s="54">
        <f>M29+N29+O29+P29</f>
        <v>32</v>
      </c>
      <c r="M29" s="54">
        <v>0</v>
      </c>
      <c r="N29" s="54">
        <v>24</v>
      </c>
      <c r="O29" s="54">
        <v>8</v>
      </c>
      <c r="P29" s="54">
        <v>0</v>
      </c>
      <c r="Q29" s="138" t="e">
        <f>R29+S29+T29+U29</f>
        <v>#REF!</v>
      </c>
      <c r="R29" s="138" t="e">
        <f>M29*$H29</f>
        <v>#REF!</v>
      </c>
      <c r="S29" s="138" t="e">
        <f>N29*$I29</f>
        <v>#REF!</v>
      </c>
      <c r="T29" s="138" t="e">
        <f>O29*$J29</f>
        <v>#REF!</v>
      </c>
      <c r="U29" s="138" t="e">
        <f>P29*$K29</f>
        <v>#REF!</v>
      </c>
      <c r="V29" s="138" t="e">
        <f>W29+X29+Y29+Z29</f>
        <v>#REF!</v>
      </c>
      <c r="W29" s="138" t="e">
        <f t="shared" si="13"/>
        <v>#REF!</v>
      </c>
      <c r="X29" s="138" t="e">
        <f t="shared" si="13"/>
        <v>#REF!</v>
      </c>
      <c r="Y29" s="138" t="e">
        <f t="shared" si="13"/>
        <v>#REF!</v>
      </c>
      <c r="Z29" s="138" t="e">
        <f t="shared" si="13"/>
        <v>#REF!</v>
      </c>
      <c r="AD29" s="9">
        <v>32</v>
      </c>
    </row>
    <row r="30" spans="1:30" s="9" customFormat="1" ht="27" customHeight="1" x14ac:dyDescent="0.25">
      <c r="A30" s="29" t="s">
        <v>17</v>
      </c>
      <c r="B30" s="21" t="s">
        <v>15</v>
      </c>
      <c r="C30" s="130"/>
      <c r="D30" s="130"/>
      <c r="E30" s="130"/>
      <c r="F30" s="130"/>
      <c r="G30" s="22"/>
      <c r="H30" s="23"/>
      <c r="I30" s="23"/>
      <c r="J30" s="23"/>
      <c r="K30" s="23"/>
      <c r="L30" s="32">
        <f>L31</f>
        <v>74</v>
      </c>
      <c r="M30" s="32">
        <f>M31</f>
        <v>0</v>
      </c>
      <c r="N30" s="32">
        <f>N31</f>
        <v>72</v>
      </c>
      <c r="O30" s="32">
        <f>O31</f>
        <v>2</v>
      </c>
      <c r="P30" s="32">
        <f>P31</f>
        <v>0</v>
      </c>
      <c r="Q30" s="27" t="e">
        <f t="shared" ref="Q30:Z30" si="14">Q31+Q32+Q35</f>
        <v>#REF!</v>
      </c>
      <c r="R30" s="27" t="e">
        <f t="shared" si="14"/>
        <v>#REF!</v>
      </c>
      <c r="S30" s="27" t="e">
        <f t="shared" si="14"/>
        <v>#REF!</v>
      </c>
      <c r="T30" s="27" t="e">
        <f t="shared" si="14"/>
        <v>#REF!</v>
      </c>
      <c r="U30" s="27" t="e">
        <f t="shared" si="14"/>
        <v>#REF!</v>
      </c>
      <c r="V30" s="27" t="e">
        <f t="shared" si="14"/>
        <v>#REF!</v>
      </c>
      <c r="W30" s="27" t="e">
        <f t="shared" si="14"/>
        <v>#REF!</v>
      </c>
      <c r="X30" s="27" t="e">
        <f t="shared" si="14"/>
        <v>#REF!</v>
      </c>
      <c r="Y30" s="27" t="e">
        <f t="shared" si="14"/>
        <v>#REF!</v>
      </c>
      <c r="Z30" s="27" t="e">
        <f t="shared" si="14"/>
        <v>#REF!</v>
      </c>
      <c r="AD30" s="9">
        <v>74</v>
      </c>
    </row>
    <row r="31" spans="1:30" s="9" customFormat="1" ht="27" customHeight="1" x14ac:dyDescent="0.25">
      <c r="A31" s="29" t="s">
        <v>43</v>
      </c>
      <c r="B31" s="26" t="s">
        <v>10</v>
      </c>
      <c r="C31" s="129" t="e">
        <f>#REF!</f>
        <v>#REF!</v>
      </c>
      <c r="D31" s="129" t="e">
        <f>#REF!</f>
        <v>#REF!</v>
      </c>
      <c r="E31" s="129" t="e">
        <f>#REF!</f>
        <v>#REF!</v>
      </c>
      <c r="F31" s="129" t="e">
        <f>#REF!</f>
        <v>#REF!</v>
      </c>
      <c r="G31" s="52">
        <f>ТКП!C26</f>
        <v>13548</v>
      </c>
      <c r="H31" s="23" t="e">
        <f>C31*G31</f>
        <v>#REF!</v>
      </c>
      <c r="I31" s="23" t="e">
        <f>D31*G31</f>
        <v>#REF!</v>
      </c>
      <c r="J31" s="23" t="e">
        <f>E31*G31</f>
        <v>#REF!</v>
      </c>
      <c r="K31" s="23" t="e">
        <f>F31*G31</f>
        <v>#REF!</v>
      </c>
      <c r="L31" s="54">
        <f>M31+N31+O31+P31</f>
        <v>74</v>
      </c>
      <c r="M31" s="54">
        <v>0</v>
      </c>
      <c r="N31" s="54">
        <v>72</v>
      </c>
      <c r="O31" s="54">
        <v>2</v>
      </c>
      <c r="P31" s="54">
        <v>0</v>
      </c>
      <c r="Q31" s="138" t="e">
        <f>R31+S31+T31+U31</f>
        <v>#REF!</v>
      </c>
      <c r="R31" s="138" t="e">
        <f>M31*$H31</f>
        <v>#REF!</v>
      </c>
      <c r="S31" s="138" t="e">
        <f>N31*$I31</f>
        <v>#REF!</v>
      </c>
      <c r="T31" s="138" t="e">
        <f>O31*$J31</f>
        <v>#REF!</v>
      </c>
      <c r="U31" s="138" t="e">
        <f>P31*$K31</f>
        <v>#REF!</v>
      </c>
      <c r="V31" s="138" t="e">
        <f>W31+X31+Y31+Z31</f>
        <v>#REF!</v>
      </c>
      <c r="W31" s="138" t="e">
        <f>R31*1.2</f>
        <v>#REF!</v>
      </c>
      <c r="X31" s="138" t="e">
        <f>S31*1.2</f>
        <v>#REF!</v>
      </c>
      <c r="Y31" s="138" t="e">
        <f>T31*1.2</f>
        <v>#REF!</v>
      </c>
      <c r="Z31" s="138" t="e">
        <f>U31*1.2</f>
        <v>#REF!</v>
      </c>
      <c r="AD31" s="9">
        <v>74</v>
      </c>
    </row>
    <row r="32" spans="1:30" s="9" customFormat="1" ht="27" customHeight="1" x14ac:dyDescent="0.25">
      <c r="A32" s="29" t="s">
        <v>44</v>
      </c>
      <c r="B32" s="28" t="s">
        <v>26</v>
      </c>
      <c r="C32" s="130"/>
      <c r="D32" s="130"/>
      <c r="E32" s="130"/>
      <c r="F32" s="130"/>
      <c r="G32" s="22"/>
      <c r="H32" s="23"/>
      <c r="I32" s="23"/>
      <c r="J32" s="23"/>
      <c r="K32" s="23"/>
      <c r="L32" s="32">
        <f t="shared" ref="L32:Q32" si="15">L33+L34</f>
        <v>74</v>
      </c>
      <c r="M32" s="32">
        <f t="shared" si="15"/>
        <v>0</v>
      </c>
      <c r="N32" s="32">
        <f t="shared" si="15"/>
        <v>72</v>
      </c>
      <c r="O32" s="32">
        <f t="shared" si="15"/>
        <v>2</v>
      </c>
      <c r="P32" s="32">
        <f t="shared" si="15"/>
        <v>0</v>
      </c>
      <c r="Q32" s="27" t="e">
        <f t="shared" si="15"/>
        <v>#REF!</v>
      </c>
      <c r="R32" s="27" t="e">
        <f t="shared" ref="R32:Z32" si="16">R33+R34</f>
        <v>#REF!</v>
      </c>
      <c r="S32" s="27" t="e">
        <f t="shared" si="16"/>
        <v>#REF!</v>
      </c>
      <c r="T32" s="27" t="e">
        <f t="shared" si="16"/>
        <v>#REF!</v>
      </c>
      <c r="U32" s="27" t="e">
        <f t="shared" si="16"/>
        <v>#REF!</v>
      </c>
      <c r="V32" s="27" t="e">
        <f t="shared" si="16"/>
        <v>#REF!</v>
      </c>
      <c r="W32" s="27" t="e">
        <f t="shared" si="16"/>
        <v>#REF!</v>
      </c>
      <c r="X32" s="27" t="e">
        <f t="shared" si="16"/>
        <v>#REF!</v>
      </c>
      <c r="Y32" s="27" t="e">
        <f t="shared" si="16"/>
        <v>#REF!</v>
      </c>
      <c r="Z32" s="27" t="e">
        <f t="shared" si="16"/>
        <v>#REF!</v>
      </c>
      <c r="AD32" s="9">
        <v>74</v>
      </c>
    </row>
    <row r="33" spans="1:30" s="9" customFormat="1" ht="33.75" customHeight="1" x14ac:dyDescent="0.25">
      <c r="A33" s="29" t="s">
        <v>45</v>
      </c>
      <c r="B33" s="28" t="s">
        <v>53</v>
      </c>
      <c r="C33" s="129" t="e">
        <f>#REF!</f>
        <v>#REF!</v>
      </c>
      <c r="D33" s="129" t="e">
        <f>#REF!</f>
        <v>#REF!</v>
      </c>
      <c r="E33" s="129" t="e">
        <f>#REF!</f>
        <v>#REF!</v>
      </c>
      <c r="F33" s="129" t="e">
        <f>#REF!</f>
        <v>#REF!</v>
      </c>
      <c r="G33" s="52">
        <f>ТКП!C28</f>
        <v>13524.38</v>
      </c>
      <c r="H33" s="23" t="e">
        <f>C33*G33</f>
        <v>#REF!</v>
      </c>
      <c r="I33" s="23" t="e">
        <f>D33*G33</f>
        <v>#REF!</v>
      </c>
      <c r="J33" s="23" t="e">
        <f>E33*G33</f>
        <v>#REF!</v>
      </c>
      <c r="K33" s="23" t="e">
        <f>F33*G33</f>
        <v>#REF!</v>
      </c>
      <c r="L33" s="40">
        <f t="shared" ref="L33:L40" si="17">M33+N33+O33+P33</f>
        <v>74</v>
      </c>
      <c r="M33" s="40">
        <v>0</v>
      </c>
      <c r="N33" s="40">
        <v>72</v>
      </c>
      <c r="O33" s="40">
        <v>2</v>
      </c>
      <c r="P33" s="40">
        <v>0</v>
      </c>
      <c r="Q33" s="138" t="e">
        <f t="shared" ref="Q33:Q40" si="18">R33+S33+T33+U33</f>
        <v>#REF!</v>
      </c>
      <c r="R33" s="138" t="e">
        <f>M33*$H33</f>
        <v>#REF!</v>
      </c>
      <c r="S33" s="138" t="e">
        <f>N33*$I33</f>
        <v>#REF!</v>
      </c>
      <c r="T33" s="138" t="e">
        <f>O33*$J33</f>
        <v>#REF!</v>
      </c>
      <c r="U33" s="138" t="e">
        <f>P33*$K33</f>
        <v>#REF!</v>
      </c>
      <c r="V33" s="138" t="e">
        <f t="shared" ref="V33:V40" si="19">W33+X33+Y33+Z33</f>
        <v>#REF!</v>
      </c>
      <c r="W33" s="138" t="e">
        <f t="shared" ref="W33:Z35" si="20">R33*1.2</f>
        <v>#REF!</v>
      </c>
      <c r="X33" s="138" t="e">
        <f t="shared" si="20"/>
        <v>#REF!</v>
      </c>
      <c r="Y33" s="138" t="e">
        <f t="shared" si="20"/>
        <v>#REF!</v>
      </c>
      <c r="Z33" s="138" t="e">
        <f t="shared" si="20"/>
        <v>#REF!</v>
      </c>
      <c r="AD33" s="9">
        <v>74</v>
      </c>
    </row>
    <row r="34" spans="1:30" s="9" customFormat="1" ht="37.5" hidden="1" customHeight="1" x14ac:dyDescent="0.25">
      <c r="A34" s="29" t="s">
        <v>46</v>
      </c>
      <c r="B34" s="140" t="s">
        <v>52</v>
      </c>
      <c r="C34" s="129" t="e">
        <f>#REF!</f>
        <v>#REF!</v>
      </c>
      <c r="D34" s="129" t="e">
        <f>#REF!</f>
        <v>#REF!</v>
      </c>
      <c r="E34" s="129" t="e">
        <f>#REF!</f>
        <v>#REF!</v>
      </c>
      <c r="F34" s="129" t="e">
        <f>#REF!</f>
        <v>#REF!</v>
      </c>
      <c r="G34" s="52">
        <f>ТКП!C29</f>
        <v>0</v>
      </c>
      <c r="H34" s="23" t="e">
        <f>C34*G34</f>
        <v>#REF!</v>
      </c>
      <c r="I34" s="23" t="e">
        <f>D34*G34</f>
        <v>#REF!</v>
      </c>
      <c r="J34" s="23" t="e">
        <f>E34*G34</f>
        <v>#REF!</v>
      </c>
      <c r="K34" s="23" t="e">
        <f>F34*G34</f>
        <v>#REF!</v>
      </c>
      <c r="L34" s="40">
        <f t="shared" si="17"/>
        <v>0</v>
      </c>
      <c r="M34" s="40"/>
      <c r="N34" s="40"/>
      <c r="O34" s="40"/>
      <c r="P34" s="40"/>
      <c r="Q34" s="138" t="e">
        <f t="shared" si="18"/>
        <v>#REF!</v>
      </c>
      <c r="R34" s="138" t="e">
        <f>M34*$H34</f>
        <v>#REF!</v>
      </c>
      <c r="S34" s="138" t="e">
        <f>N34*$I34</f>
        <v>#REF!</v>
      </c>
      <c r="T34" s="138" t="e">
        <f>O34*$J34</f>
        <v>#REF!</v>
      </c>
      <c r="U34" s="138" t="e">
        <f>P34*$K34</f>
        <v>#REF!</v>
      </c>
      <c r="V34" s="138" t="e">
        <f t="shared" si="19"/>
        <v>#REF!</v>
      </c>
      <c r="W34" s="138" t="e">
        <f t="shared" si="20"/>
        <v>#REF!</v>
      </c>
      <c r="X34" s="138" t="e">
        <f t="shared" si="20"/>
        <v>#REF!</v>
      </c>
      <c r="Y34" s="138" t="e">
        <f t="shared" si="20"/>
        <v>#REF!</v>
      </c>
      <c r="Z34" s="138" t="e">
        <f t="shared" si="20"/>
        <v>#REF!</v>
      </c>
      <c r="AD34" s="9">
        <v>0</v>
      </c>
    </row>
    <row r="35" spans="1:30" s="9" customFormat="1" ht="27" customHeight="1" x14ac:dyDescent="0.25">
      <c r="A35" s="29" t="s">
        <v>47</v>
      </c>
      <c r="B35" s="26" t="s">
        <v>13</v>
      </c>
      <c r="C35" s="129" t="e">
        <f>#REF!</f>
        <v>#REF!</v>
      </c>
      <c r="D35" s="129" t="e">
        <f>#REF!</f>
        <v>#REF!</v>
      </c>
      <c r="E35" s="129" t="e">
        <f>#REF!</f>
        <v>#REF!</v>
      </c>
      <c r="F35" s="129" t="e">
        <f>#REF!</f>
        <v>#REF!</v>
      </c>
      <c r="G35" s="52">
        <f>ТКП!C30</f>
        <v>10634</v>
      </c>
      <c r="H35" s="23" t="e">
        <f>C35*G35</f>
        <v>#REF!</v>
      </c>
      <c r="I35" s="23" t="e">
        <f>D35*G35</f>
        <v>#REF!</v>
      </c>
      <c r="J35" s="23" t="e">
        <f>E35*G35</f>
        <v>#REF!</v>
      </c>
      <c r="K35" s="23" t="e">
        <f>F35*G35</f>
        <v>#REF!</v>
      </c>
      <c r="L35" s="54">
        <f t="shared" si="17"/>
        <v>74</v>
      </c>
      <c r="M35" s="54">
        <v>0</v>
      </c>
      <c r="N35" s="54">
        <v>72</v>
      </c>
      <c r="O35" s="54">
        <v>2</v>
      </c>
      <c r="P35" s="54">
        <v>0</v>
      </c>
      <c r="Q35" s="138" t="e">
        <f t="shared" si="18"/>
        <v>#REF!</v>
      </c>
      <c r="R35" s="138" t="e">
        <f>M35*$H35</f>
        <v>#REF!</v>
      </c>
      <c r="S35" s="138" t="e">
        <f>N35*$I35</f>
        <v>#REF!</v>
      </c>
      <c r="T35" s="138" t="e">
        <f>O35*$J35</f>
        <v>#REF!</v>
      </c>
      <c r="U35" s="138" t="e">
        <f>P35*$K35</f>
        <v>#REF!</v>
      </c>
      <c r="V35" s="138" t="e">
        <f t="shared" si="19"/>
        <v>#REF!</v>
      </c>
      <c r="W35" s="138" t="e">
        <f t="shared" si="20"/>
        <v>#REF!</v>
      </c>
      <c r="X35" s="138" t="e">
        <f t="shared" si="20"/>
        <v>#REF!</v>
      </c>
      <c r="Y35" s="138" t="e">
        <f t="shared" si="20"/>
        <v>#REF!</v>
      </c>
      <c r="Z35" s="138" t="e">
        <f t="shared" si="20"/>
        <v>#REF!</v>
      </c>
      <c r="AD35" s="9">
        <v>74</v>
      </c>
    </row>
    <row r="36" spans="1:30" s="9" customFormat="1" ht="27" customHeight="1" x14ac:dyDescent="0.25">
      <c r="A36" s="20" t="s">
        <v>18</v>
      </c>
      <c r="B36" s="21" t="s">
        <v>178</v>
      </c>
      <c r="C36" s="129"/>
      <c r="D36" s="129"/>
      <c r="E36" s="129"/>
      <c r="F36" s="129"/>
      <c r="G36" s="22"/>
      <c r="H36" s="23"/>
      <c r="I36" s="23"/>
      <c r="J36" s="23"/>
      <c r="K36" s="23"/>
      <c r="L36" s="32"/>
      <c r="M36" s="32"/>
      <c r="N36" s="32"/>
      <c r="O36" s="32"/>
      <c r="P36" s="32"/>
      <c r="Q36" s="25" t="e">
        <f>SUM(Q37:Q40)</f>
        <v>#REF!</v>
      </c>
      <c r="R36" s="25">
        <f t="shared" ref="R36:X36" si="21">SUM(R37:R40)</f>
        <v>0</v>
      </c>
      <c r="S36" s="25">
        <f t="shared" si="21"/>
        <v>0</v>
      </c>
      <c r="T36" s="25" t="e">
        <f t="shared" si="21"/>
        <v>#REF!</v>
      </c>
      <c r="U36" s="25">
        <f t="shared" si="21"/>
        <v>0</v>
      </c>
      <c r="V36" s="25" t="e">
        <f t="shared" si="21"/>
        <v>#REF!</v>
      </c>
      <c r="W36" s="25">
        <f t="shared" si="21"/>
        <v>0</v>
      </c>
      <c r="X36" s="25">
        <f t="shared" si="21"/>
        <v>0</v>
      </c>
      <c r="Y36" s="25" t="e">
        <f>SUM(Y37:Y40)</f>
        <v>#REF!</v>
      </c>
      <c r="Z36" s="25">
        <f>SUM(Z37:Z40)</f>
        <v>0</v>
      </c>
    </row>
    <row r="37" spans="1:30" s="9" customFormat="1" ht="27" customHeight="1" x14ac:dyDescent="0.25">
      <c r="A37" s="29" t="s">
        <v>48</v>
      </c>
      <c r="B37" s="33" t="s">
        <v>182</v>
      </c>
      <c r="C37" s="129"/>
      <c r="D37" s="129"/>
      <c r="E37" s="129"/>
      <c r="F37" s="129"/>
      <c r="G37" s="52">
        <v>274.3</v>
      </c>
      <c r="H37" s="23">
        <f>G37</f>
        <v>274.3</v>
      </c>
      <c r="I37" s="23">
        <f t="shared" ref="I37:K40" si="22">H37</f>
        <v>274.3</v>
      </c>
      <c r="J37" s="23">
        <f t="shared" si="22"/>
        <v>274.3</v>
      </c>
      <c r="K37" s="23">
        <f t="shared" si="22"/>
        <v>274.3</v>
      </c>
      <c r="L37" s="54" t="e">
        <f t="shared" si="17"/>
        <v>#REF!</v>
      </c>
      <c r="M37" s="54">
        <v>0</v>
      </c>
      <c r="N37" s="54">
        <v>0</v>
      </c>
      <c r="O37" s="54" t="e">
        <f>#REF!</f>
        <v>#REF!</v>
      </c>
      <c r="P37" s="54">
        <v>0</v>
      </c>
      <c r="Q37" s="138" t="e">
        <f t="shared" si="18"/>
        <v>#REF!</v>
      </c>
      <c r="R37" s="138">
        <f t="shared" ref="R37:U40" si="23">M37*H37</f>
        <v>0</v>
      </c>
      <c r="S37" s="138">
        <f t="shared" si="23"/>
        <v>0</v>
      </c>
      <c r="T37" s="138" t="e">
        <f t="shared" si="23"/>
        <v>#REF!</v>
      </c>
      <c r="U37" s="138">
        <f t="shared" si="23"/>
        <v>0</v>
      </c>
      <c r="V37" s="138" t="e">
        <f t="shared" si="19"/>
        <v>#REF!</v>
      </c>
      <c r="W37" s="138">
        <f t="shared" ref="W37:Z40" si="24">R37*1.2</f>
        <v>0</v>
      </c>
      <c r="X37" s="138">
        <f t="shared" si="24"/>
        <v>0</v>
      </c>
      <c r="Y37" s="138" t="e">
        <f t="shared" si="24"/>
        <v>#REF!</v>
      </c>
      <c r="Z37" s="138">
        <f t="shared" si="24"/>
        <v>0</v>
      </c>
      <c r="AD37" s="9">
        <v>7332</v>
      </c>
    </row>
    <row r="38" spans="1:30" s="9" customFormat="1" ht="27" customHeight="1" x14ac:dyDescent="0.25">
      <c r="A38" s="29" t="s">
        <v>179</v>
      </c>
      <c r="B38" s="33" t="s">
        <v>182</v>
      </c>
      <c r="C38" s="129"/>
      <c r="D38" s="129"/>
      <c r="E38" s="129"/>
      <c r="F38" s="129"/>
      <c r="G38" s="52">
        <v>274.3</v>
      </c>
      <c r="H38" s="23">
        <f>G38</f>
        <v>274.3</v>
      </c>
      <c r="I38" s="23">
        <f t="shared" si="22"/>
        <v>274.3</v>
      </c>
      <c r="J38" s="23">
        <f t="shared" si="22"/>
        <v>274.3</v>
      </c>
      <c r="K38" s="23">
        <f t="shared" si="22"/>
        <v>274.3</v>
      </c>
      <c r="L38" s="54" t="e">
        <f>M38+N38+O38+P38</f>
        <v>#REF!</v>
      </c>
      <c r="M38" s="54">
        <v>0</v>
      </c>
      <c r="N38" s="54">
        <v>0</v>
      </c>
      <c r="O38" s="54" t="e">
        <f>#REF!</f>
        <v>#REF!</v>
      </c>
      <c r="P38" s="54">
        <v>0</v>
      </c>
      <c r="Q38" s="138" t="e">
        <f t="shared" si="18"/>
        <v>#REF!</v>
      </c>
      <c r="R38" s="138">
        <f t="shared" si="23"/>
        <v>0</v>
      </c>
      <c r="S38" s="138">
        <f t="shared" si="23"/>
        <v>0</v>
      </c>
      <c r="T38" s="138" t="e">
        <f t="shared" si="23"/>
        <v>#REF!</v>
      </c>
      <c r="U38" s="138">
        <f t="shared" si="23"/>
        <v>0</v>
      </c>
      <c r="V38" s="138" t="e">
        <f t="shared" si="19"/>
        <v>#REF!</v>
      </c>
      <c r="W38" s="138">
        <f t="shared" si="24"/>
        <v>0</v>
      </c>
      <c r="X38" s="138">
        <f t="shared" si="24"/>
        <v>0</v>
      </c>
      <c r="Y38" s="138" t="e">
        <f t="shared" si="24"/>
        <v>#REF!</v>
      </c>
      <c r="Z38" s="138">
        <f t="shared" si="24"/>
        <v>0</v>
      </c>
      <c r="AD38" s="9">
        <v>2</v>
      </c>
    </row>
    <row r="39" spans="1:30" s="9" customFormat="1" ht="27" customHeight="1" x14ac:dyDescent="0.25">
      <c r="A39" s="29" t="s">
        <v>180</v>
      </c>
      <c r="B39" s="33" t="s">
        <v>183</v>
      </c>
      <c r="C39" s="129"/>
      <c r="D39" s="129"/>
      <c r="E39" s="129"/>
      <c r="F39" s="129"/>
      <c r="G39" s="52">
        <v>1274</v>
      </c>
      <c r="H39" s="23">
        <f>G39</f>
        <v>1274</v>
      </c>
      <c r="I39" s="23">
        <f t="shared" si="22"/>
        <v>1274</v>
      </c>
      <c r="J39" s="23">
        <f t="shared" si="22"/>
        <v>1274</v>
      </c>
      <c r="K39" s="23">
        <f t="shared" si="22"/>
        <v>1274</v>
      </c>
      <c r="L39" s="54" t="e">
        <f>M39+N39+O39+P39</f>
        <v>#REF!</v>
      </c>
      <c r="M39" s="54">
        <v>0</v>
      </c>
      <c r="N39" s="54">
        <v>0</v>
      </c>
      <c r="O39" s="54" t="e">
        <f>#REF!</f>
        <v>#REF!</v>
      </c>
      <c r="P39" s="54">
        <v>0</v>
      </c>
      <c r="Q39" s="138" t="e">
        <f t="shared" si="18"/>
        <v>#REF!</v>
      </c>
      <c r="R39" s="138">
        <f t="shared" si="23"/>
        <v>0</v>
      </c>
      <c r="S39" s="138">
        <f t="shared" si="23"/>
        <v>0</v>
      </c>
      <c r="T39" s="138" t="e">
        <f t="shared" si="23"/>
        <v>#REF!</v>
      </c>
      <c r="U39" s="138">
        <f t="shared" si="23"/>
        <v>0</v>
      </c>
      <c r="V39" s="138" t="e">
        <f t="shared" si="19"/>
        <v>#REF!</v>
      </c>
      <c r="W39" s="138">
        <f t="shared" si="24"/>
        <v>0</v>
      </c>
      <c r="X39" s="138">
        <f t="shared" si="24"/>
        <v>0</v>
      </c>
      <c r="Y39" s="138" t="e">
        <f t="shared" si="24"/>
        <v>#REF!</v>
      </c>
      <c r="Z39" s="138">
        <f t="shared" si="24"/>
        <v>0</v>
      </c>
      <c r="AD39" s="9">
        <v>231</v>
      </c>
    </row>
    <row r="40" spans="1:30" s="9" customFormat="1" ht="27" customHeight="1" x14ac:dyDescent="0.25">
      <c r="A40" s="29" t="s">
        <v>181</v>
      </c>
      <c r="B40" s="33" t="s">
        <v>184</v>
      </c>
      <c r="C40" s="129"/>
      <c r="D40" s="129"/>
      <c r="E40" s="129"/>
      <c r="F40" s="129"/>
      <c r="G40" s="52">
        <v>1274</v>
      </c>
      <c r="H40" s="23">
        <f>G40</f>
        <v>1274</v>
      </c>
      <c r="I40" s="23">
        <f t="shared" si="22"/>
        <v>1274</v>
      </c>
      <c r="J40" s="23">
        <f t="shared" si="22"/>
        <v>1274</v>
      </c>
      <c r="K40" s="23">
        <f t="shared" si="22"/>
        <v>1274</v>
      </c>
      <c r="L40" s="54" t="e">
        <f t="shared" si="17"/>
        <v>#REF!</v>
      </c>
      <c r="M40" s="54">
        <v>0</v>
      </c>
      <c r="N40" s="54">
        <v>0</v>
      </c>
      <c r="O40" s="54" t="e">
        <f>#REF!</f>
        <v>#REF!</v>
      </c>
      <c r="P40" s="54">
        <v>0</v>
      </c>
      <c r="Q40" s="138" t="e">
        <f t="shared" si="18"/>
        <v>#REF!</v>
      </c>
      <c r="R40" s="138">
        <f t="shared" si="23"/>
        <v>0</v>
      </c>
      <c r="S40" s="138">
        <f t="shared" si="23"/>
        <v>0</v>
      </c>
      <c r="T40" s="138" t="e">
        <f t="shared" si="23"/>
        <v>#REF!</v>
      </c>
      <c r="U40" s="138">
        <f t="shared" si="23"/>
        <v>0</v>
      </c>
      <c r="V40" s="138" t="e">
        <f t="shared" si="19"/>
        <v>#REF!</v>
      </c>
      <c r="W40" s="138">
        <f t="shared" si="24"/>
        <v>0</v>
      </c>
      <c r="X40" s="138">
        <f t="shared" si="24"/>
        <v>0</v>
      </c>
      <c r="Y40" s="138" t="e">
        <f t="shared" si="24"/>
        <v>#REF!</v>
      </c>
      <c r="Z40" s="138">
        <f t="shared" si="24"/>
        <v>0</v>
      </c>
      <c r="AD40" s="9">
        <v>170</v>
      </c>
    </row>
    <row r="41" spans="1:30" s="9" customFormat="1" ht="27" customHeight="1" x14ac:dyDescent="0.25">
      <c r="A41" s="20" t="s">
        <v>170</v>
      </c>
      <c r="B41" s="21" t="s">
        <v>27</v>
      </c>
      <c r="C41" s="130"/>
      <c r="D41" s="130"/>
      <c r="E41" s="130"/>
      <c r="F41" s="130"/>
      <c r="G41" s="22"/>
      <c r="H41" s="23"/>
      <c r="I41" s="23"/>
      <c r="J41" s="23"/>
      <c r="K41" s="23"/>
      <c r="L41" s="32"/>
      <c r="M41" s="32"/>
      <c r="N41" s="32"/>
      <c r="O41" s="32"/>
      <c r="P41" s="32"/>
      <c r="Q41" s="25" t="e">
        <f t="shared" ref="Q41:Z41" si="25">Q42+Q43+Q44+Q45</f>
        <v>#REF!</v>
      </c>
      <c r="R41" s="25" t="e">
        <f t="shared" si="25"/>
        <v>#REF!</v>
      </c>
      <c r="S41" s="25" t="e">
        <f t="shared" si="25"/>
        <v>#REF!</v>
      </c>
      <c r="T41" s="25" t="e">
        <f t="shared" si="25"/>
        <v>#REF!</v>
      </c>
      <c r="U41" s="25" t="e">
        <f t="shared" si="25"/>
        <v>#REF!</v>
      </c>
      <c r="V41" s="25" t="e">
        <f t="shared" si="25"/>
        <v>#REF!</v>
      </c>
      <c r="W41" s="25" t="e">
        <f t="shared" si="25"/>
        <v>#REF!</v>
      </c>
      <c r="X41" s="25" t="e">
        <f t="shared" si="25"/>
        <v>#REF!</v>
      </c>
      <c r="Y41" s="25" t="e">
        <f t="shared" si="25"/>
        <v>#REF!</v>
      </c>
      <c r="Z41" s="25" t="e">
        <f t="shared" si="25"/>
        <v>#REF!</v>
      </c>
    </row>
    <row r="42" spans="1:30" s="9" customFormat="1" ht="29.25" customHeight="1" x14ac:dyDescent="0.25">
      <c r="A42" s="29" t="s">
        <v>171</v>
      </c>
      <c r="B42" s="33" t="s">
        <v>28</v>
      </c>
      <c r="C42" s="129" t="e">
        <f>#REF!</f>
        <v>#REF!</v>
      </c>
      <c r="D42" s="129" t="e">
        <f>#REF!</f>
        <v>#REF!</v>
      </c>
      <c r="E42" s="129" t="e">
        <f>#REF!</f>
        <v>#REF!</v>
      </c>
      <c r="F42" s="129" t="e">
        <f>#REF!</f>
        <v>#REF!</v>
      </c>
      <c r="G42" s="52">
        <f>ТКП!C32</f>
        <v>49025.42</v>
      </c>
      <c r="H42" s="23" t="e">
        <f>C42*G42</f>
        <v>#REF!</v>
      </c>
      <c r="I42" s="23" t="e">
        <f>D42*G42</f>
        <v>#REF!</v>
      </c>
      <c r="J42" s="23" t="e">
        <f>E42*G42</f>
        <v>#REF!</v>
      </c>
      <c r="K42" s="23" t="e">
        <f>F42*G42</f>
        <v>#REF!</v>
      </c>
      <c r="L42" s="54">
        <f>M42+N42+O42+P42</f>
        <v>189</v>
      </c>
      <c r="M42" s="54">
        <v>0</v>
      </c>
      <c r="N42" s="54">
        <v>136</v>
      </c>
      <c r="O42" s="54">
        <v>53</v>
      </c>
      <c r="P42" s="54">
        <v>0</v>
      </c>
      <c r="Q42" s="138" t="e">
        <f>R42+S42+T42+U42</f>
        <v>#REF!</v>
      </c>
      <c r="R42" s="138" t="e">
        <f>M42*$H42</f>
        <v>#REF!</v>
      </c>
      <c r="S42" s="138" t="e">
        <f>N42*$I42</f>
        <v>#REF!</v>
      </c>
      <c r="T42" s="138" t="e">
        <f>O42*$J42</f>
        <v>#REF!</v>
      </c>
      <c r="U42" s="138" t="e">
        <f>P42*$K42</f>
        <v>#REF!</v>
      </c>
      <c r="V42" s="138" t="e">
        <f t="shared" ref="V42:V49" si="26">W42+X42+Y42+Z42</f>
        <v>#REF!</v>
      </c>
      <c r="W42" s="138" t="e">
        <f t="shared" ref="W42:Z45" si="27">R42*1.2</f>
        <v>#REF!</v>
      </c>
      <c r="X42" s="138" t="e">
        <f t="shared" si="27"/>
        <v>#REF!</v>
      </c>
      <c r="Y42" s="138" t="e">
        <f t="shared" si="27"/>
        <v>#REF!</v>
      </c>
      <c r="Z42" s="138" t="e">
        <f t="shared" si="27"/>
        <v>#REF!</v>
      </c>
      <c r="AC42" s="146"/>
      <c r="AD42" s="9">
        <v>189</v>
      </c>
    </row>
    <row r="43" spans="1:30" s="9" customFormat="1" ht="27" customHeight="1" x14ac:dyDescent="0.25">
      <c r="A43" s="29" t="s">
        <v>172</v>
      </c>
      <c r="B43" s="26" t="s">
        <v>29</v>
      </c>
      <c r="C43" s="129" t="e">
        <f>#REF!</f>
        <v>#REF!</v>
      </c>
      <c r="D43" s="129" t="e">
        <f>#REF!</f>
        <v>#REF!</v>
      </c>
      <c r="E43" s="129" t="e">
        <f>#REF!</f>
        <v>#REF!</v>
      </c>
      <c r="F43" s="129" t="e">
        <f>#REF!</f>
        <v>#REF!</v>
      </c>
      <c r="G43" s="52">
        <f>ТКП!C33</f>
        <v>6125.68</v>
      </c>
      <c r="H43" s="23" t="e">
        <f>C43*G43</f>
        <v>#REF!</v>
      </c>
      <c r="I43" s="23" t="e">
        <f>D43*G43</f>
        <v>#REF!</v>
      </c>
      <c r="J43" s="23" t="e">
        <f>E43*G43</f>
        <v>#REF!</v>
      </c>
      <c r="K43" s="23" t="e">
        <f>F43*G43</f>
        <v>#REF!</v>
      </c>
      <c r="L43" s="54">
        <f>M43+N43+O43+P43</f>
        <v>189</v>
      </c>
      <c r="M43" s="54">
        <v>0</v>
      </c>
      <c r="N43" s="54">
        <v>136</v>
      </c>
      <c r="O43" s="54">
        <v>53</v>
      </c>
      <c r="P43" s="54">
        <v>0</v>
      </c>
      <c r="Q43" s="138" t="e">
        <f>R43+S43+T43+U43</f>
        <v>#REF!</v>
      </c>
      <c r="R43" s="138" t="e">
        <f>M43*$H43</f>
        <v>#REF!</v>
      </c>
      <c r="S43" s="138" t="e">
        <f>N43*$I43</f>
        <v>#REF!</v>
      </c>
      <c r="T43" s="138" t="e">
        <f>O43*$J43</f>
        <v>#REF!</v>
      </c>
      <c r="U43" s="138" t="e">
        <f>P43*$K43</f>
        <v>#REF!</v>
      </c>
      <c r="V43" s="138" t="e">
        <f t="shared" si="26"/>
        <v>#REF!</v>
      </c>
      <c r="W43" s="138" t="e">
        <f t="shared" si="27"/>
        <v>#REF!</v>
      </c>
      <c r="X43" s="138" t="e">
        <f t="shared" si="27"/>
        <v>#REF!</v>
      </c>
      <c r="Y43" s="138" t="e">
        <f t="shared" si="27"/>
        <v>#REF!</v>
      </c>
      <c r="Z43" s="138" t="e">
        <f t="shared" si="27"/>
        <v>#REF!</v>
      </c>
      <c r="AC43" s="146"/>
      <c r="AD43" s="9">
        <v>189</v>
      </c>
    </row>
    <row r="44" spans="1:30" s="9" customFormat="1" ht="27" customHeight="1" x14ac:dyDescent="0.25">
      <c r="A44" s="29" t="s">
        <v>173</v>
      </c>
      <c r="B44" s="26" t="s">
        <v>30</v>
      </c>
      <c r="C44" s="129" t="e">
        <f>#REF!</f>
        <v>#REF!</v>
      </c>
      <c r="D44" s="129" t="e">
        <f>#REF!</f>
        <v>#REF!</v>
      </c>
      <c r="E44" s="129" t="e">
        <f>#REF!</f>
        <v>#REF!</v>
      </c>
      <c r="F44" s="129" t="e">
        <f>#REF!</f>
        <v>#REF!</v>
      </c>
      <c r="G44" s="52">
        <f>ТКП!C34</f>
        <v>14042.26</v>
      </c>
      <c r="H44" s="23" t="e">
        <f>C44*G44</f>
        <v>#REF!</v>
      </c>
      <c r="I44" s="23" t="e">
        <f>D44*G44</f>
        <v>#REF!</v>
      </c>
      <c r="J44" s="23" t="e">
        <f>E44*G44</f>
        <v>#REF!</v>
      </c>
      <c r="K44" s="23" t="e">
        <f>F44*G44</f>
        <v>#REF!</v>
      </c>
      <c r="L44" s="54">
        <f>M44+N44+O44+P44</f>
        <v>683</v>
      </c>
      <c r="M44" s="54">
        <v>0</v>
      </c>
      <c r="N44" s="54">
        <v>408</v>
      </c>
      <c r="O44" s="54">
        <v>275</v>
      </c>
      <c r="P44" s="54">
        <v>0</v>
      </c>
      <c r="Q44" s="138" t="e">
        <f>R44+S44+T44+U44</f>
        <v>#REF!</v>
      </c>
      <c r="R44" s="138" t="e">
        <f>M44*$H44</f>
        <v>#REF!</v>
      </c>
      <c r="S44" s="138" t="e">
        <f>N44*$I44</f>
        <v>#REF!</v>
      </c>
      <c r="T44" s="138" t="e">
        <f>O44*$J44</f>
        <v>#REF!</v>
      </c>
      <c r="U44" s="138" t="e">
        <f>P44*$K44</f>
        <v>#REF!</v>
      </c>
      <c r="V44" s="138" t="e">
        <f t="shared" si="26"/>
        <v>#REF!</v>
      </c>
      <c r="W44" s="138" t="e">
        <f t="shared" si="27"/>
        <v>#REF!</v>
      </c>
      <c r="X44" s="138" t="e">
        <f t="shared" si="27"/>
        <v>#REF!</v>
      </c>
      <c r="Y44" s="138" t="e">
        <f t="shared" si="27"/>
        <v>#REF!</v>
      </c>
      <c r="Z44" s="138" t="e">
        <f t="shared" si="27"/>
        <v>#REF!</v>
      </c>
      <c r="AC44" s="146"/>
      <c r="AD44" s="9">
        <v>683</v>
      </c>
    </row>
    <row r="45" spans="1:30" s="9" customFormat="1" ht="31.5" customHeight="1" x14ac:dyDescent="0.25">
      <c r="A45" s="29" t="s">
        <v>174</v>
      </c>
      <c r="B45" s="26" t="s">
        <v>31</v>
      </c>
      <c r="C45" s="129" t="e">
        <f>#REF!</f>
        <v>#REF!</v>
      </c>
      <c r="D45" s="129" t="e">
        <f>#REF!</f>
        <v>#REF!</v>
      </c>
      <c r="E45" s="129" t="e">
        <f>#REF!</f>
        <v>#REF!</v>
      </c>
      <c r="F45" s="129" t="e">
        <f>#REF!</f>
        <v>#REF!</v>
      </c>
      <c r="G45" s="52">
        <f>ТКП!C35</f>
        <v>2435.1999999999998</v>
      </c>
      <c r="H45" s="23" t="e">
        <f>C45*G45</f>
        <v>#REF!</v>
      </c>
      <c r="I45" s="23" t="e">
        <f>D45*G45</f>
        <v>#REF!</v>
      </c>
      <c r="J45" s="23" t="e">
        <f>E45*G45</f>
        <v>#REF!</v>
      </c>
      <c r="K45" s="23" t="e">
        <f>F45*G45</f>
        <v>#REF!</v>
      </c>
      <c r="L45" s="54">
        <f>M45+N45+O45+P45</f>
        <v>683</v>
      </c>
      <c r="M45" s="54">
        <v>0</v>
      </c>
      <c r="N45" s="54">
        <v>408</v>
      </c>
      <c r="O45" s="54">
        <v>275</v>
      </c>
      <c r="P45" s="54">
        <v>0</v>
      </c>
      <c r="Q45" s="138" t="e">
        <f>R45+S45+T45+U45</f>
        <v>#REF!</v>
      </c>
      <c r="R45" s="138" t="e">
        <f>M45*$H45</f>
        <v>#REF!</v>
      </c>
      <c r="S45" s="138" t="e">
        <f>N45*$I45</f>
        <v>#REF!</v>
      </c>
      <c r="T45" s="138" t="e">
        <f>O45*$J45</f>
        <v>#REF!</v>
      </c>
      <c r="U45" s="138" t="e">
        <f>P45*$K45</f>
        <v>#REF!</v>
      </c>
      <c r="V45" s="138" t="e">
        <f t="shared" si="26"/>
        <v>#REF!</v>
      </c>
      <c r="W45" s="138" t="e">
        <f t="shared" si="27"/>
        <v>#REF!</v>
      </c>
      <c r="X45" s="138" t="e">
        <f t="shared" si="27"/>
        <v>#REF!</v>
      </c>
      <c r="Y45" s="138" t="e">
        <f t="shared" si="27"/>
        <v>#REF!</v>
      </c>
      <c r="Z45" s="138" t="e">
        <f t="shared" si="27"/>
        <v>#REF!</v>
      </c>
      <c r="AC45" s="146"/>
      <c r="AD45" s="9">
        <v>683</v>
      </c>
    </row>
    <row r="46" spans="1:30" s="9" customFormat="1" ht="31.5" customHeight="1" x14ac:dyDescent="0.25">
      <c r="A46" s="29"/>
      <c r="B46" s="21" t="s">
        <v>162</v>
      </c>
      <c r="C46" s="129"/>
      <c r="D46" s="129"/>
      <c r="E46" s="129"/>
      <c r="F46" s="129"/>
      <c r="G46" s="52"/>
      <c r="H46" s="23"/>
      <c r="I46" s="23"/>
      <c r="J46" s="23"/>
      <c r="K46" s="23"/>
      <c r="L46" s="36"/>
      <c r="M46" s="36"/>
      <c r="N46" s="36"/>
      <c r="O46" s="36"/>
      <c r="P46" s="36"/>
      <c r="Q46" s="25">
        <f t="shared" ref="Q46:Z46" si="28">SUM(Q47:Q49)</f>
        <v>4938832</v>
      </c>
      <c r="R46" s="25">
        <f t="shared" si="28"/>
        <v>0</v>
      </c>
      <c r="S46" s="25">
        <f t="shared" si="28"/>
        <v>0</v>
      </c>
      <c r="T46" s="25">
        <f t="shared" si="28"/>
        <v>4938832</v>
      </c>
      <c r="U46" s="25">
        <f t="shared" si="28"/>
        <v>0</v>
      </c>
      <c r="V46" s="25">
        <f t="shared" si="28"/>
        <v>5906598.4000000004</v>
      </c>
      <c r="W46" s="25">
        <f t="shared" si="28"/>
        <v>0</v>
      </c>
      <c r="X46" s="25">
        <f t="shared" si="28"/>
        <v>0</v>
      </c>
      <c r="Y46" s="25">
        <f t="shared" si="28"/>
        <v>5906598.4000000004</v>
      </c>
      <c r="Z46" s="25">
        <f t="shared" si="28"/>
        <v>0</v>
      </c>
    </row>
    <row r="47" spans="1:30" s="9" customFormat="1" ht="31.5" customHeight="1" x14ac:dyDescent="0.25">
      <c r="A47" s="29" t="s">
        <v>175</v>
      </c>
      <c r="B47" s="26" t="s">
        <v>163</v>
      </c>
      <c r="C47" s="129">
        <f>[3]индексы!$E$42</f>
        <v>1</v>
      </c>
      <c r="D47" s="129">
        <f>[3]индексы!$E$42</f>
        <v>1</v>
      </c>
      <c r="E47" s="129">
        <f>[3]индексы!$E$42</f>
        <v>1</v>
      </c>
      <c r="F47" s="129">
        <f>[3]индексы!$E$42</f>
        <v>1</v>
      </c>
      <c r="G47" s="52">
        <v>3246080</v>
      </c>
      <c r="H47" s="23">
        <f>C47*G47</f>
        <v>3246080</v>
      </c>
      <c r="I47" s="23">
        <f>D47*G47</f>
        <v>3246080</v>
      </c>
      <c r="J47" s="23">
        <f>E47*G47</f>
        <v>3246080</v>
      </c>
      <c r="K47" s="23">
        <f>F47*G47</f>
        <v>3246080</v>
      </c>
      <c r="L47" s="54">
        <f>M47+N47+O47+P47</f>
        <v>1</v>
      </c>
      <c r="M47" s="54">
        <v>0</v>
      </c>
      <c r="N47" s="54">
        <v>0</v>
      </c>
      <c r="O47" s="54">
        <v>1</v>
      </c>
      <c r="P47" s="54">
        <v>0</v>
      </c>
      <c r="Q47" s="138">
        <f>R47+S47+T47+U47</f>
        <v>3704064.12</v>
      </c>
      <c r="R47" s="138">
        <f t="shared" ref="R47:U49" si="29">M47*$H47</f>
        <v>0</v>
      </c>
      <c r="S47" s="138">
        <f t="shared" si="29"/>
        <v>0</v>
      </c>
      <c r="T47" s="138">
        <v>3704064.12</v>
      </c>
      <c r="U47" s="138">
        <f t="shared" si="29"/>
        <v>0</v>
      </c>
      <c r="V47" s="138">
        <f t="shared" si="26"/>
        <v>4444876.9440000001</v>
      </c>
      <c r="W47" s="138">
        <f t="shared" ref="W47:Z48" si="30">R47*1.2</f>
        <v>0</v>
      </c>
      <c r="X47" s="138">
        <f t="shared" si="30"/>
        <v>0</v>
      </c>
      <c r="Y47" s="138">
        <f t="shared" si="30"/>
        <v>4444876.9440000001</v>
      </c>
      <c r="Z47" s="138">
        <f t="shared" si="30"/>
        <v>0</v>
      </c>
      <c r="AD47" s="9">
        <v>1</v>
      </c>
    </row>
    <row r="48" spans="1:30" s="9" customFormat="1" ht="31.5" customHeight="1" x14ac:dyDescent="0.25">
      <c r="A48" s="29" t="s">
        <v>176</v>
      </c>
      <c r="B48" s="26" t="s">
        <v>164</v>
      </c>
      <c r="C48" s="129">
        <f>[3]индексы!$E$42</f>
        <v>1</v>
      </c>
      <c r="D48" s="129">
        <f>[3]индексы!$E$42</f>
        <v>1</v>
      </c>
      <c r="E48" s="129">
        <f>[3]индексы!$E$42</f>
        <v>1</v>
      </c>
      <c r="F48" s="129">
        <f>[3]индексы!$E$42</f>
        <v>1</v>
      </c>
      <c r="G48" s="52">
        <v>994461</v>
      </c>
      <c r="H48" s="23">
        <f>C48*G48</f>
        <v>994461</v>
      </c>
      <c r="I48" s="23">
        <f>D48*G48</f>
        <v>994461</v>
      </c>
      <c r="J48" s="23">
        <f>E48*G48</f>
        <v>994461</v>
      </c>
      <c r="K48" s="23">
        <f>F48*G48</f>
        <v>994461</v>
      </c>
      <c r="L48" s="54">
        <f>M48+N48+O48+P48</f>
        <v>1</v>
      </c>
      <c r="M48" s="54">
        <v>0</v>
      </c>
      <c r="N48" s="54">
        <v>0</v>
      </c>
      <c r="O48" s="54">
        <v>1</v>
      </c>
      <c r="P48" s="54">
        <v>0</v>
      </c>
      <c r="Q48" s="138">
        <f>R48+S48+T48+U48</f>
        <v>1134767.8799999999</v>
      </c>
      <c r="R48" s="138">
        <f t="shared" si="29"/>
        <v>0</v>
      </c>
      <c r="S48" s="138">
        <f t="shared" si="29"/>
        <v>0</v>
      </c>
      <c r="T48" s="138">
        <v>1134767.8799999999</v>
      </c>
      <c r="U48" s="138">
        <f t="shared" si="29"/>
        <v>0</v>
      </c>
      <c r="V48" s="138">
        <f t="shared" si="26"/>
        <v>1361721.4559999998</v>
      </c>
      <c r="W48" s="138">
        <f t="shared" si="30"/>
        <v>0</v>
      </c>
      <c r="X48" s="138">
        <f t="shared" si="30"/>
        <v>0</v>
      </c>
      <c r="Y48" s="138">
        <f t="shared" si="30"/>
        <v>1361721.4559999998</v>
      </c>
      <c r="Z48" s="138">
        <f t="shared" si="30"/>
        <v>0</v>
      </c>
      <c r="AD48" s="9">
        <v>1</v>
      </c>
    </row>
    <row r="49" spans="1:30" s="9" customFormat="1" ht="31.5" customHeight="1" x14ac:dyDescent="0.25">
      <c r="A49" s="29" t="s">
        <v>177</v>
      </c>
      <c r="B49" s="26" t="s">
        <v>165</v>
      </c>
      <c r="C49" s="129">
        <f>[3]индексы!$E$42</f>
        <v>1</v>
      </c>
      <c r="D49" s="129">
        <f>[3]индексы!$E$42</f>
        <v>1</v>
      </c>
      <c r="E49" s="129">
        <f>[3]индексы!$E$42</f>
        <v>1</v>
      </c>
      <c r="F49" s="129">
        <f>[3]индексы!$E$42</f>
        <v>1</v>
      </c>
      <c r="G49" s="52">
        <v>100000</v>
      </c>
      <c r="H49" s="23">
        <f>C49*G49</f>
        <v>100000</v>
      </c>
      <c r="I49" s="23">
        <f>D49*G49</f>
        <v>100000</v>
      </c>
      <c r="J49" s="23">
        <f>E49*G49</f>
        <v>100000</v>
      </c>
      <c r="K49" s="23">
        <f>F49*G49</f>
        <v>100000</v>
      </c>
      <c r="L49" s="54">
        <f>M49+N49+O49+P49</f>
        <v>1</v>
      </c>
      <c r="M49" s="54">
        <v>0</v>
      </c>
      <c r="N49" s="54">
        <v>0</v>
      </c>
      <c r="O49" s="54">
        <v>1</v>
      </c>
      <c r="P49" s="54">
        <v>0</v>
      </c>
      <c r="Q49" s="138">
        <f>R49+S49+T49+U49</f>
        <v>100000</v>
      </c>
      <c r="R49" s="138">
        <f t="shared" si="29"/>
        <v>0</v>
      </c>
      <c r="S49" s="138">
        <f t="shared" si="29"/>
        <v>0</v>
      </c>
      <c r="T49" s="138">
        <v>100000</v>
      </c>
      <c r="U49" s="138">
        <f t="shared" si="29"/>
        <v>0</v>
      </c>
      <c r="V49" s="138">
        <f t="shared" si="26"/>
        <v>100000</v>
      </c>
      <c r="W49" s="138">
        <f>R49</f>
        <v>0</v>
      </c>
      <c r="X49" s="138">
        <f>S49</f>
        <v>0</v>
      </c>
      <c r="Y49" s="138">
        <f>T49</f>
        <v>100000</v>
      </c>
      <c r="Z49" s="138">
        <f>U49</f>
        <v>0</v>
      </c>
      <c r="AD49" s="9">
        <v>1</v>
      </c>
    </row>
    <row r="50" spans="1:30" ht="31.5" customHeight="1" x14ac:dyDescent="0.25">
      <c r="A50" s="29"/>
      <c r="B50" s="34" t="s">
        <v>0</v>
      </c>
      <c r="C50" s="43"/>
      <c r="D50" s="43"/>
      <c r="E50" s="43"/>
      <c r="F50" s="43"/>
      <c r="G50" s="35"/>
      <c r="H50" s="35"/>
      <c r="I50" s="35"/>
      <c r="J50" s="35"/>
      <c r="K50" s="35"/>
      <c r="L50" s="36"/>
      <c r="M50" s="36"/>
      <c r="N50" s="36"/>
      <c r="O50" s="36"/>
      <c r="P50" s="36"/>
      <c r="Q50" s="148" t="e">
        <f>Q11+Q17+Q23+Q41+Q46++Q36</f>
        <v>#REF!</v>
      </c>
      <c r="R50" s="37" t="e">
        <f>R11+R17+R23+R41</f>
        <v>#REF!</v>
      </c>
      <c r="S50" s="37" t="e">
        <f>S11+S17+S23+S41</f>
        <v>#REF!</v>
      </c>
      <c r="T50" s="37" t="e">
        <f>T11+T17+T23+T41</f>
        <v>#REF!</v>
      </c>
      <c r="U50" s="37" t="e">
        <f>U11+U17+U23+U41</f>
        <v>#REF!</v>
      </c>
      <c r="V50" s="37" t="e">
        <f>V11+V17+V23+V41+V46+V36</f>
        <v>#REF!</v>
      </c>
      <c r="W50" s="37" t="e">
        <f>W11+W17+W23+W41+W46+W36</f>
        <v>#REF!</v>
      </c>
      <c r="X50" s="37" t="e">
        <f>X11+X17+X23+X41+X46+X36</f>
        <v>#REF!</v>
      </c>
      <c r="Y50" s="37" t="e">
        <f>Y11+Y17+Y23+Y41+Y46+Y36</f>
        <v>#REF!</v>
      </c>
      <c r="Z50" s="37" t="e">
        <f>Z11+Z17+Z23+Z41+Z46+Z36</f>
        <v>#REF!</v>
      </c>
    </row>
    <row r="51" spans="1:30" x14ac:dyDescent="0.25">
      <c r="A51" s="42"/>
      <c r="B51" s="45" t="s">
        <v>57</v>
      </c>
      <c r="C51" s="57"/>
      <c r="D51" s="133"/>
      <c r="E51" s="133"/>
      <c r="F51" s="133"/>
      <c r="G51" s="39"/>
      <c r="H51" s="39"/>
      <c r="I51" s="39"/>
      <c r="J51" s="39"/>
      <c r="K51" s="39"/>
      <c r="L51" s="44">
        <f>L12+L18+L25+L31</f>
        <v>2421</v>
      </c>
      <c r="M51" s="44">
        <f>M12+M18+M25+M31</f>
        <v>0</v>
      </c>
      <c r="N51" s="44">
        <f>N12+N18+N25+N31</f>
        <v>1391</v>
      </c>
      <c r="O51" s="44">
        <f>O12+O18+O25+O31</f>
        <v>1030</v>
      </c>
      <c r="P51" s="44">
        <f>P12+P18+P25+P31</f>
        <v>0</v>
      </c>
      <c r="Q51" s="44" t="e">
        <f t="shared" ref="Q51:Z51" si="31">Q11+Q17+Q23</f>
        <v>#REF!</v>
      </c>
      <c r="R51" s="44" t="e">
        <f t="shared" si="31"/>
        <v>#REF!</v>
      </c>
      <c r="S51" s="44" t="e">
        <f t="shared" si="31"/>
        <v>#REF!</v>
      </c>
      <c r="T51" s="44" t="e">
        <f t="shared" si="31"/>
        <v>#REF!</v>
      </c>
      <c r="U51" s="44" t="e">
        <f t="shared" si="31"/>
        <v>#REF!</v>
      </c>
      <c r="V51" s="44" t="e">
        <f t="shared" si="31"/>
        <v>#REF!</v>
      </c>
      <c r="W51" s="44" t="e">
        <f t="shared" si="31"/>
        <v>#REF!</v>
      </c>
      <c r="X51" s="44" t="e">
        <f t="shared" si="31"/>
        <v>#REF!</v>
      </c>
      <c r="Y51" s="44" t="e">
        <f t="shared" si="31"/>
        <v>#REF!</v>
      </c>
      <c r="Z51" s="44" t="e">
        <f t="shared" si="31"/>
        <v>#REF!</v>
      </c>
    </row>
    <row r="52" spans="1:30" x14ac:dyDescent="0.25">
      <c r="A52" s="42"/>
      <c r="B52" s="45" t="s">
        <v>58</v>
      </c>
      <c r="C52" s="57"/>
      <c r="D52" s="133"/>
      <c r="E52" s="133"/>
      <c r="F52" s="133"/>
      <c r="G52" s="39"/>
      <c r="H52" s="39"/>
      <c r="I52" s="39"/>
      <c r="J52" s="39"/>
      <c r="K52" s="39"/>
      <c r="L52" s="44">
        <f>L42</f>
        <v>189</v>
      </c>
      <c r="M52" s="44">
        <f>M42</f>
        <v>0</v>
      </c>
      <c r="N52" s="44">
        <f>N42</f>
        <v>136</v>
      </c>
      <c r="O52" s="44">
        <f>O42</f>
        <v>53</v>
      </c>
      <c r="P52" s="44">
        <f>P42</f>
        <v>0</v>
      </c>
      <c r="Q52" s="44" t="e">
        <f t="shared" ref="Q52:Z52" si="32">Q42+Q43</f>
        <v>#REF!</v>
      </c>
      <c r="R52" s="44" t="e">
        <f t="shared" si="32"/>
        <v>#REF!</v>
      </c>
      <c r="S52" s="44" t="e">
        <f t="shared" si="32"/>
        <v>#REF!</v>
      </c>
      <c r="T52" s="44" t="e">
        <f t="shared" si="32"/>
        <v>#REF!</v>
      </c>
      <c r="U52" s="44" t="e">
        <f t="shared" si="32"/>
        <v>#REF!</v>
      </c>
      <c r="V52" s="44" t="e">
        <f t="shared" si="32"/>
        <v>#REF!</v>
      </c>
      <c r="W52" s="44" t="e">
        <f t="shared" si="32"/>
        <v>#REF!</v>
      </c>
      <c r="X52" s="44" t="e">
        <f t="shared" si="32"/>
        <v>#REF!</v>
      </c>
      <c r="Y52" s="44" t="e">
        <f t="shared" si="32"/>
        <v>#REF!</v>
      </c>
      <c r="Z52" s="44" t="e">
        <f t="shared" si="32"/>
        <v>#REF!</v>
      </c>
    </row>
    <row r="53" spans="1:30" x14ac:dyDescent="0.25">
      <c r="A53" s="42"/>
      <c r="B53" s="45" t="s">
        <v>59</v>
      </c>
      <c r="C53" s="57"/>
      <c r="D53" s="133"/>
      <c r="E53" s="133"/>
      <c r="F53" s="133"/>
      <c r="G53" s="39"/>
      <c r="H53" s="39"/>
      <c r="I53" s="39"/>
      <c r="J53" s="39"/>
      <c r="K53" s="39"/>
      <c r="L53" s="44">
        <f>L44</f>
        <v>683</v>
      </c>
      <c r="M53" s="44">
        <f>M44</f>
        <v>0</v>
      </c>
      <c r="N53" s="44">
        <f>N44</f>
        <v>408</v>
      </c>
      <c r="O53" s="44">
        <f>O44</f>
        <v>275</v>
      </c>
      <c r="P53" s="44">
        <f>P44</f>
        <v>0</v>
      </c>
      <c r="Q53" s="44" t="e">
        <f t="shared" ref="Q53:Z53" si="33">Q44+Q45</f>
        <v>#REF!</v>
      </c>
      <c r="R53" s="44" t="e">
        <f t="shared" si="33"/>
        <v>#REF!</v>
      </c>
      <c r="S53" s="44" t="e">
        <f t="shared" si="33"/>
        <v>#REF!</v>
      </c>
      <c r="T53" s="44" t="e">
        <f t="shared" si="33"/>
        <v>#REF!</v>
      </c>
      <c r="U53" s="44" t="e">
        <f t="shared" si="33"/>
        <v>#REF!</v>
      </c>
      <c r="V53" s="44" t="e">
        <f t="shared" si="33"/>
        <v>#REF!</v>
      </c>
      <c r="W53" s="44" t="e">
        <f t="shared" si="33"/>
        <v>#REF!</v>
      </c>
      <c r="X53" s="44" t="e">
        <f t="shared" si="33"/>
        <v>#REF!</v>
      </c>
      <c r="Y53" s="44" t="e">
        <f t="shared" si="33"/>
        <v>#REF!</v>
      </c>
      <c r="Z53" s="44" t="e">
        <f t="shared" si="33"/>
        <v>#REF!</v>
      </c>
    </row>
    <row r="54" spans="1:30" x14ac:dyDescent="0.25">
      <c r="A54" s="12"/>
      <c r="B54" s="13"/>
      <c r="C54" s="13"/>
      <c r="D54" s="13"/>
      <c r="E54" s="13"/>
      <c r="F54" s="13"/>
      <c r="G54" s="14"/>
      <c r="H54" s="14"/>
      <c r="I54" s="14"/>
      <c r="J54" s="14"/>
      <c r="K54" s="14"/>
    </row>
    <row r="55" spans="1:30" x14ac:dyDescent="0.25">
      <c r="A55" s="12"/>
      <c r="B55" s="13"/>
      <c r="C55" s="13"/>
      <c r="D55" s="13"/>
      <c r="E55" s="13"/>
      <c r="F55" s="13"/>
      <c r="G55" s="13"/>
      <c r="H55" s="38"/>
      <c r="I55" s="38"/>
      <c r="J55" s="38"/>
      <c r="K55" s="38"/>
    </row>
    <row r="56" spans="1:30" ht="18.75" customHeight="1" x14ac:dyDescent="0.3">
      <c r="A56" s="2"/>
      <c r="B56" s="143" t="s">
        <v>185</v>
      </c>
      <c r="C56" s="141"/>
      <c r="D56" s="143" t="s">
        <v>167</v>
      </c>
      <c r="E56" s="143" t="s">
        <v>166</v>
      </c>
      <c r="F56" s="141"/>
      <c r="G56" s="143"/>
      <c r="H56" s="143"/>
      <c r="I56" s="41"/>
      <c r="J56" s="143" t="s">
        <v>186</v>
      </c>
      <c r="K56" s="41"/>
    </row>
    <row r="57" spans="1:30" ht="14.25" customHeight="1" x14ac:dyDescent="0.25">
      <c r="B57" s="5"/>
      <c r="C57" s="5"/>
      <c r="D57" s="5"/>
      <c r="E57" s="5"/>
      <c r="F57" s="5"/>
      <c r="G57" s="6"/>
      <c r="H57" s="7"/>
      <c r="I57" s="7"/>
      <c r="J57" s="7"/>
      <c r="K57" s="7"/>
    </row>
    <row r="58" spans="1:30" s="12" customFormat="1" ht="12.75" customHeight="1" x14ac:dyDescent="0.25">
      <c r="A58" s="58"/>
      <c r="B58" s="58"/>
      <c r="C58" s="58"/>
      <c r="D58" s="134"/>
      <c r="E58" s="134"/>
      <c r="F58" s="134"/>
      <c r="G58" s="58"/>
      <c r="H58" s="58"/>
      <c r="I58" s="134"/>
      <c r="J58" s="134"/>
      <c r="K58" s="134"/>
      <c r="Q58" s="149" t="e">
        <f>Q50-Q46</f>
        <v>#REF!</v>
      </c>
      <c r="V58" s="142"/>
    </row>
    <row r="59" spans="1:30" x14ac:dyDescent="0.25">
      <c r="B59" s="5"/>
      <c r="C59" s="5"/>
      <c r="D59" s="5"/>
      <c r="E59" s="5"/>
      <c r="F59" s="5"/>
      <c r="G59" s="6"/>
      <c r="H59" s="7"/>
      <c r="I59" s="7"/>
      <c r="J59" s="7"/>
      <c r="K59" s="7"/>
    </row>
    <row r="60" spans="1:30" x14ac:dyDescent="0.25">
      <c r="Q60" s="142"/>
      <c r="R60" s="142"/>
      <c r="S60" s="142"/>
      <c r="T60" s="142"/>
      <c r="U60" s="142"/>
      <c r="V60" s="142"/>
    </row>
    <row r="61" spans="1:30" x14ac:dyDescent="0.25">
      <c r="Q61" s="144"/>
    </row>
    <row r="62" spans="1:30" x14ac:dyDescent="0.25">
      <c r="B62" s="5"/>
      <c r="C62" s="5"/>
      <c r="D62" s="5"/>
      <c r="E62" s="5"/>
      <c r="F62" s="5"/>
      <c r="G62" s="6"/>
      <c r="H62" s="7"/>
      <c r="I62" s="7"/>
      <c r="J62" s="7"/>
      <c r="K62" s="7"/>
      <c r="Q62" s="4">
        <v>39728042.0760739</v>
      </c>
      <c r="R62" s="4">
        <v>0</v>
      </c>
      <c r="S62" s="4">
        <v>23332241.943857621</v>
      </c>
      <c r="T62" s="4">
        <v>8934377.932216268</v>
      </c>
      <c r="U62" s="4">
        <v>0</v>
      </c>
      <c r="V62" s="4">
        <v>47653650.491288669</v>
      </c>
    </row>
    <row r="63" spans="1:30" x14ac:dyDescent="0.25">
      <c r="B63" s="4"/>
      <c r="C63" s="4"/>
      <c r="D63" s="4"/>
      <c r="E63" s="4"/>
      <c r="F63" s="4"/>
      <c r="G63" s="4"/>
      <c r="H63" s="4"/>
      <c r="I63" s="4"/>
      <c r="J63" s="4"/>
      <c r="K63" s="4"/>
      <c r="Q63" s="4">
        <v>8729019.5961953886</v>
      </c>
      <c r="R63" s="4">
        <v>0</v>
      </c>
      <c r="S63" s="4">
        <v>7886133.8247368261</v>
      </c>
      <c r="T63" s="4">
        <v>842885.77145856293</v>
      </c>
      <c r="U63" s="4">
        <v>0</v>
      </c>
      <c r="V63" s="4">
        <v>10474823.515434466</v>
      </c>
    </row>
    <row r="64" spans="1:30" x14ac:dyDescent="0.25">
      <c r="Q64" s="4">
        <v>11337495.308757298</v>
      </c>
      <c r="R64" s="4">
        <v>0</v>
      </c>
      <c r="S64" s="4">
        <v>8158197.6824920233</v>
      </c>
      <c r="T64" s="4">
        <v>3179297.6262652739</v>
      </c>
      <c r="U64" s="4">
        <v>0</v>
      </c>
      <c r="V64" s="4">
        <v>13604994.370508756</v>
      </c>
    </row>
    <row r="65" spans="17:22" x14ac:dyDescent="0.25">
      <c r="Q65" s="4">
        <v>12200104.971121205</v>
      </c>
      <c r="R65" s="4">
        <v>0</v>
      </c>
      <c r="S65" s="4">
        <v>7287910.4366287719</v>
      </c>
      <c r="T65" s="4">
        <v>4912194.5344924321</v>
      </c>
      <c r="U65" s="4">
        <v>0</v>
      </c>
      <c r="V65" s="4">
        <v>14640125.965345444</v>
      </c>
    </row>
    <row r="68" spans="17:22" x14ac:dyDescent="0.25">
      <c r="Q68" s="184">
        <v>39090315</v>
      </c>
      <c r="V68" s="4" t="s">
        <v>187</v>
      </c>
    </row>
  </sheetData>
  <sheetProtection autoFilter="0"/>
  <autoFilter ref="A10:K53" xr:uid="{00000000-0009-0000-0000-000000000000}"/>
  <mergeCells count="35">
    <mergeCell ref="Q9:Q10"/>
    <mergeCell ref="R9:R10"/>
    <mergeCell ref="S9:S10"/>
    <mergeCell ref="T9:T10"/>
    <mergeCell ref="U9:U10"/>
    <mergeCell ref="L9:L10"/>
    <mergeCell ref="M9:M10"/>
    <mergeCell ref="N9:N10"/>
    <mergeCell ref="O9:O10"/>
    <mergeCell ref="P9:P10"/>
    <mergeCell ref="L7:P7"/>
    <mergeCell ref="M8:P8"/>
    <mergeCell ref="R8:U8"/>
    <mergeCell ref="L6:Z6"/>
    <mergeCell ref="Q7:Z7"/>
    <mergeCell ref="W8:Z8"/>
    <mergeCell ref="A4:H4"/>
    <mergeCell ref="A8:A10"/>
    <mergeCell ref="B8:B10"/>
    <mergeCell ref="C8:C10"/>
    <mergeCell ref="G8:G9"/>
    <mergeCell ref="H8:H10"/>
    <mergeCell ref="C7:F7"/>
    <mergeCell ref="D8:D10"/>
    <mergeCell ref="H7:K7"/>
    <mergeCell ref="E8:E10"/>
    <mergeCell ref="F8:F10"/>
    <mergeCell ref="I8:I10"/>
    <mergeCell ref="J8:J10"/>
    <mergeCell ref="K8:K10"/>
    <mergeCell ref="V9:V10"/>
    <mergeCell ref="W9:W10"/>
    <mergeCell ref="X9:X10"/>
    <mergeCell ref="Y9:Y10"/>
    <mergeCell ref="Z9:Z10"/>
  </mergeCells>
  <pageMargins left="0.23622047244094491" right="0.23622047244094491" top="0.74803149606299213" bottom="0.74803149606299213" header="0.31496062992125984" footer="0.31496062992125984"/>
  <pageSetup paperSize="9" scale="43" orientation="portrait" r:id="rId1"/>
  <rowBreaks count="2" manualBreakCount="2">
    <brk id="40" max="16383" man="1"/>
    <brk id="59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68"/>
  <sheetViews>
    <sheetView topLeftCell="C2" zoomScale="70" zoomScaleNormal="70" zoomScaleSheetLayoutView="70" workbookViewId="0">
      <selection activeCell="U65" sqref="U65"/>
    </sheetView>
  </sheetViews>
  <sheetFormatPr defaultColWidth="9.140625" defaultRowHeight="15" outlineLevelCol="1" x14ac:dyDescent="0.25"/>
  <cols>
    <col min="1" max="1" width="8.5703125" style="158" customWidth="1"/>
    <col min="2" max="2" width="70.42578125" style="155" customWidth="1"/>
    <col min="3" max="3" width="19" style="161" customWidth="1"/>
    <col min="4" max="7" width="19" style="161" customWidth="1" outlineLevel="1"/>
    <col min="8" max="8" width="16.28515625" style="158" customWidth="1"/>
    <col min="9" max="12" width="16.28515625" style="158" customWidth="1" outlineLevel="1"/>
    <col min="13" max="13" width="17.5703125" style="158" customWidth="1"/>
    <col min="14" max="17" width="17.5703125" style="158" customWidth="1" outlineLevel="1"/>
    <col min="18" max="18" width="20.7109375" style="158" bestFit="1" customWidth="1"/>
    <col min="19" max="22" width="20.7109375" style="158" customWidth="1" outlineLevel="1"/>
    <col min="23" max="23" width="12.42578125" style="158" bestFit="1" customWidth="1"/>
    <col min="24" max="24" width="11.140625" style="158" customWidth="1"/>
    <col min="25" max="16384" width="9.140625" style="158"/>
  </cols>
  <sheetData>
    <row r="1" spans="1:24" s="156" customFormat="1" ht="21.75" customHeight="1" x14ac:dyDescent="0.25">
      <c r="A1" s="162"/>
      <c r="B1" s="163"/>
      <c r="C1" s="163"/>
      <c r="D1" s="163"/>
      <c r="E1" s="163"/>
      <c r="F1" s="163"/>
      <c r="G1" s="163"/>
    </row>
    <row r="2" spans="1:24" s="157" customFormat="1" ht="20.25" x14ac:dyDescent="0.3">
      <c r="A2" s="238" t="str">
        <f>_xlfn.CONCAT("Расчет стоимости проекта ИСУ на ",C5," год")</f>
        <v>Расчет стоимости проекта ИСУ на 2025 год</v>
      </c>
      <c r="B2" s="238"/>
      <c r="C2" s="238"/>
      <c r="D2" s="215"/>
      <c r="E2" s="215"/>
      <c r="F2" s="215"/>
      <c r="G2" s="215"/>
      <c r="H2" s="200"/>
      <c r="J2" s="200"/>
    </row>
    <row r="3" spans="1:24" s="157" customFormat="1" ht="20.25" x14ac:dyDescent="0.3">
      <c r="A3" s="215"/>
      <c r="B3" s="215"/>
      <c r="C3" s="215"/>
      <c r="D3" s="215"/>
      <c r="E3" s="215"/>
      <c r="F3" s="215"/>
      <c r="G3" s="215"/>
    </row>
    <row r="4" spans="1:24" x14ac:dyDescent="0.25">
      <c r="A4" s="163"/>
      <c r="B4" s="164"/>
      <c r="C4" s="15"/>
      <c r="D4" s="15"/>
      <c r="E4" s="15"/>
      <c r="F4" s="15"/>
      <c r="G4" s="15"/>
      <c r="H4" s="261" t="s">
        <v>146</v>
      </c>
      <c r="I4" s="261"/>
      <c r="J4" s="261"/>
      <c r="K4" s="261"/>
      <c r="L4" s="261"/>
      <c r="M4" s="261"/>
      <c r="N4" s="261"/>
      <c r="O4" s="261"/>
      <c r="P4" s="261"/>
      <c r="Q4" s="261"/>
      <c r="R4" s="261"/>
      <c r="S4" s="261"/>
      <c r="T4" s="261"/>
      <c r="U4" s="261"/>
      <c r="V4" s="261"/>
    </row>
    <row r="5" spans="1:24" ht="15.75" x14ac:dyDescent="0.25">
      <c r="A5" s="16" t="s">
        <v>6</v>
      </c>
      <c r="B5" s="17"/>
      <c r="C5" s="217">
        <v>2025</v>
      </c>
      <c r="D5" s="262" t="s">
        <v>189</v>
      </c>
      <c r="E5" s="246"/>
      <c r="F5" s="246"/>
      <c r="G5" s="263"/>
      <c r="H5" s="264" t="s">
        <v>60</v>
      </c>
      <c r="I5" s="264"/>
      <c r="J5" s="264"/>
      <c r="K5" s="264"/>
      <c r="L5" s="264"/>
      <c r="M5" s="264"/>
      <c r="N5" s="264"/>
      <c r="O5" s="264"/>
      <c r="P5" s="264"/>
      <c r="Q5" s="264"/>
      <c r="R5" s="264"/>
      <c r="S5" s="264"/>
      <c r="T5" s="264"/>
      <c r="U5" s="264"/>
      <c r="V5" s="264"/>
    </row>
    <row r="6" spans="1:24" s="159" customFormat="1" ht="15.75" customHeight="1" x14ac:dyDescent="0.25">
      <c r="A6" s="239" t="s">
        <v>2</v>
      </c>
      <c r="B6" s="265" t="s">
        <v>1</v>
      </c>
      <c r="C6" s="266" t="s">
        <v>195</v>
      </c>
      <c r="D6" s="216"/>
      <c r="E6" s="216"/>
      <c r="F6" s="216"/>
      <c r="G6" s="216"/>
      <c r="H6" s="258" t="s">
        <v>54</v>
      </c>
      <c r="I6" s="258"/>
      <c r="J6" s="258"/>
      <c r="K6" s="258"/>
      <c r="L6" s="258"/>
      <c r="M6" s="268" t="s">
        <v>55</v>
      </c>
      <c r="N6" s="268"/>
      <c r="O6" s="268"/>
      <c r="P6" s="268"/>
      <c r="Q6" s="268"/>
      <c r="R6" s="268" t="s">
        <v>169</v>
      </c>
      <c r="S6" s="268"/>
      <c r="T6" s="268"/>
      <c r="U6" s="268"/>
      <c r="V6" s="268"/>
    </row>
    <row r="7" spans="1:24" s="159" customFormat="1" ht="46.5" customHeight="1" x14ac:dyDescent="0.25">
      <c r="A7" s="239"/>
      <c r="B7" s="266"/>
      <c r="C7" s="266"/>
      <c r="D7" s="218" t="s">
        <v>147</v>
      </c>
      <c r="E7" s="218" t="s">
        <v>148</v>
      </c>
      <c r="F7" s="218" t="s">
        <v>149</v>
      </c>
      <c r="G7" s="218" t="s">
        <v>150</v>
      </c>
      <c r="H7" s="236">
        <f>C5</f>
        <v>2025</v>
      </c>
      <c r="I7" s="236" t="s">
        <v>147</v>
      </c>
      <c r="J7" s="236" t="s">
        <v>148</v>
      </c>
      <c r="K7" s="236" t="s">
        <v>149</v>
      </c>
      <c r="L7" s="236" t="s">
        <v>150</v>
      </c>
      <c r="M7" s="236">
        <f>C5</f>
        <v>2025</v>
      </c>
      <c r="N7" s="236" t="s">
        <v>147</v>
      </c>
      <c r="O7" s="236" t="s">
        <v>148</v>
      </c>
      <c r="P7" s="236" t="s">
        <v>149</v>
      </c>
      <c r="Q7" s="236" t="s">
        <v>150</v>
      </c>
      <c r="R7" s="236">
        <f>C5</f>
        <v>2025</v>
      </c>
      <c r="S7" s="236" t="s">
        <v>147</v>
      </c>
      <c r="T7" s="236" t="s">
        <v>148</v>
      </c>
      <c r="U7" s="236" t="s">
        <v>149</v>
      </c>
      <c r="V7" s="236" t="s">
        <v>150</v>
      </c>
    </row>
    <row r="8" spans="1:24" s="159" customFormat="1" ht="30.75" customHeight="1" x14ac:dyDescent="0.25">
      <c r="A8" s="239"/>
      <c r="B8" s="267"/>
      <c r="C8" s="267"/>
      <c r="D8" s="219"/>
      <c r="E8" s="219"/>
      <c r="F8" s="219"/>
      <c r="G8" s="219"/>
      <c r="H8" s="237"/>
      <c r="I8" s="237"/>
      <c r="J8" s="237"/>
      <c r="K8" s="237"/>
      <c r="L8" s="237"/>
      <c r="M8" s="237"/>
      <c r="N8" s="237"/>
      <c r="O8" s="237"/>
      <c r="P8" s="237"/>
      <c r="Q8" s="237"/>
      <c r="R8" s="237"/>
      <c r="S8" s="237"/>
      <c r="T8" s="237"/>
      <c r="U8" s="237"/>
      <c r="V8" s="237"/>
    </row>
    <row r="9" spans="1:24" ht="33.75" customHeight="1" x14ac:dyDescent="0.25">
      <c r="A9" s="166" t="s">
        <v>3</v>
      </c>
      <c r="B9" s="167" t="s">
        <v>8</v>
      </c>
      <c r="C9" s="168"/>
      <c r="D9" s="169"/>
      <c r="E9" s="169"/>
      <c r="F9" s="169"/>
      <c r="G9" s="169"/>
      <c r="H9" s="46">
        <f>H10</f>
        <v>1302</v>
      </c>
      <c r="I9" s="169">
        <f>I10</f>
        <v>272</v>
      </c>
      <c r="J9" s="169">
        <f>J10</f>
        <v>209</v>
      </c>
      <c r="K9" s="169">
        <f>K10</f>
        <v>551</v>
      </c>
      <c r="L9" s="169">
        <f>L10</f>
        <v>270</v>
      </c>
      <c r="M9" s="169">
        <f>M10+M11+M12</f>
        <v>13616960.700000001</v>
      </c>
      <c r="N9" s="169">
        <f t="shared" ref="N9:V9" si="0">N10+N11+N12</f>
        <v>2854055.2</v>
      </c>
      <c r="O9" s="169">
        <f t="shared" si="0"/>
        <v>2193005.6500000004</v>
      </c>
      <c r="P9" s="169">
        <f t="shared" si="0"/>
        <v>5736830.3500000006</v>
      </c>
      <c r="Q9" s="169">
        <f t="shared" si="0"/>
        <v>2833069.5</v>
      </c>
      <c r="R9" s="169">
        <f>R10+R11+R12</f>
        <v>16340352.84</v>
      </c>
      <c r="S9" s="169">
        <f t="shared" si="0"/>
        <v>3424866.2399999998</v>
      </c>
      <c r="T9" s="169">
        <f t="shared" si="0"/>
        <v>2631606.7800000003</v>
      </c>
      <c r="U9" s="169">
        <f t="shared" si="0"/>
        <v>6884196.4200000009</v>
      </c>
      <c r="V9" s="169">
        <f t="shared" si="0"/>
        <v>3399683.4</v>
      </c>
    </row>
    <row r="10" spans="1:24" s="160" customFormat="1" ht="33.75" customHeight="1" x14ac:dyDescent="0.25">
      <c r="A10" s="166" t="s">
        <v>32</v>
      </c>
      <c r="B10" s="170" t="s">
        <v>10</v>
      </c>
      <c r="C10" s="168">
        <v>8585.85</v>
      </c>
      <c r="D10" s="221">
        <f>ROUND($C10,2)</f>
        <v>8585.85</v>
      </c>
      <c r="E10" s="221">
        <f t="shared" ref="E10:G11" si="1">D10</f>
        <v>8585.85</v>
      </c>
      <c r="F10" s="221">
        <f t="shared" si="1"/>
        <v>8585.85</v>
      </c>
      <c r="G10" s="221">
        <f t="shared" si="1"/>
        <v>8585.85</v>
      </c>
      <c r="H10" s="183">
        <f>SUM(I10:L10)</f>
        <v>1302</v>
      </c>
      <c r="I10" s="183">
        <f>I13+I14</f>
        <v>272</v>
      </c>
      <c r="J10" s="183">
        <f>J13+J14</f>
        <v>209</v>
      </c>
      <c r="K10" s="183">
        <f>K13+K14</f>
        <v>551</v>
      </c>
      <c r="L10" s="183">
        <f>L13+L14</f>
        <v>270</v>
      </c>
      <c r="M10" s="171">
        <f>SUM(N10:Q10)</f>
        <v>11178776.700000001</v>
      </c>
      <c r="N10" s="183">
        <f t="shared" ref="N10:Q11" si="2">D10*I10</f>
        <v>2335351.2000000002</v>
      </c>
      <c r="O10" s="183">
        <f t="shared" si="2"/>
        <v>1794442.6500000001</v>
      </c>
      <c r="P10" s="183">
        <f t="shared" si="2"/>
        <v>4730803.3500000006</v>
      </c>
      <c r="Q10" s="183">
        <f t="shared" si="2"/>
        <v>2318179.5</v>
      </c>
      <c r="R10" s="171">
        <f>SUM(S10:V10)</f>
        <v>13414532.040000001</v>
      </c>
      <c r="S10" s="183">
        <f t="shared" ref="S10:V11" si="3">N10*1.2</f>
        <v>2802421.44</v>
      </c>
      <c r="T10" s="183">
        <f t="shared" si="3"/>
        <v>2153331.1800000002</v>
      </c>
      <c r="U10" s="183">
        <f t="shared" si="3"/>
        <v>5676964.0200000005</v>
      </c>
      <c r="V10" s="183">
        <f t="shared" si="3"/>
        <v>2781815.4</v>
      </c>
      <c r="X10" s="224"/>
    </row>
    <row r="11" spans="1:24" s="160" customFormat="1" ht="33.75" customHeight="1" x14ac:dyDescent="0.25">
      <c r="A11" s="166" t="s">
        <v>21</v>
      </c>
      <c r="B11" s="172" t="s">
        <v>20</v>
      </c>
      <c r="C11" s="168">
        <v>524.9</v>
      </c>
      <c r="D11" s="221">
        <f>ROUND($C11,2)</f>
        <v>524.9</v>
      </c>
      <c r="E11" s="221">
        <f t="shared" si="1"/>
        <v>524.9</v>
      </c>
      <c r="F11" s="221">
        <f t="shared" si="1"/>
        <v>524.9</v>
      </c>
      <c r="G11" s="221">
        <f t="shared" si="1"/>
        <v>524.9</v>
      </c>
      <c r="H11" s="183">
        <f>SUM(I11:L11)</f>
        <v>1231</v>
      </c>
      <c r="I11" s="183">
        <f>I13</f>
        <v>272</v>
      </c>
      <c r="J11" s="183">
        <f>J13</f>
        <v>209</v>
      </c>
      <c r="K11" s="183">
        <f>K13</f>
        <v>480</v>
      </c>
      <c r="L11" s="183">
        <f>L13</f>
        <v>270</v>
      </c>
      <c r="M11" s="171">
        <f>SUM(N11:Q11)</f>
        <v>646151.89999999991</v>
      </c>
      <c r="N11" s="183">
        <f t="shared" si="2"/>
        <v>142772.79999999999</v>
      </c>
      <c r="O11" s="183">
        <f t="shared" si="2"/>
        <v>109704.09999999999</v>
      </c>
      <c r="P11" s="183">
        <f t="shared" si="2"/>
        <v>251952</v>
      </c>
      <c r="Q11" s="183">
        <f t="shared" si="2"/>
        <v>141723</v>
      </c>
      <c r="R11" s="171">
        <f>SUM(S11:V11)</f>
        <v>775382.27999999991</v>
      </c>
      <c r="S11" s="183">
        <f t="shared" si="3"/>
        <v>171327.35999999999</v>
      </c>
      <c r="T11" s="183">
        <f t="shared" si="3"/>
        <v>131644.91999999998</v>
      </c>
      <c r="U11" s="183">
        <f t="shared" si="3"/>
        <v>302342.39999999997</v>
      </c>
      <c r="V11" s="183">
        <f t="shared" si="3"/>
        <v>170067.6</v>
      </c>
      <c r="X11" s="224"/>
    </row>
    <row r="12" spans="1:24" s="160" customFormat="1" ht="33.75" customHeight="1" x14ac:dyDescent="0.25">
      <c r="A12" s="166" t="s">
        <v>22</v>
      </c>
      <c r="B12" s="172" t="s">
        <v>190</v>
      </c>
      <c r="C12" s="168"/>
      <c r="D12" s="199"/>
      <c r="E12" s="199"/>
      <c r="F12" s="199"/>
      <c r="G12" s="199"/>
      <c r="H12" s="46">
        <f t="shared" ref="H12:L12" si="4">H13+H14</f>
        <v>1302</v>
      </c>
      <c r="I12" s="46">
        <f t="shared" si="4"/>
        <v>272</v>
      </c>
      <c r="J12" s="46">
        <f t="shared" si="4"/>
        <v>209</v>
      </c>
      <c r="K12" s="46">
        <f t="shared" si="4"/>
        <v>551</v>
      </c>
      <c r="L12" s="46">
        <f t="shared" si="4"/>
        <v>270</v>
      </c>
      <c r="M12" s="46">
        <f>M13+M14</f>
        <v>1792032.0999999999</v>
      </c>
      <c r="N12" s="46">
        <f t="shared" ref="N12:V12" si="5">N13+N14</f>
        <v>375931.19999999995</v>
      </c>
      <c r="O12" s="46">
        <f t="shared" si="5"/>
        <v>288858.89999999997</v>
      </c>
      <c r="P12" s="46">
        <f t="shared" si="5"/>
        <v>754075</v>
      </c>
      <c r="Q12" s="46">
        <f t="shared" si="5"/>
        <v>373167</v>
      </c>
      <c r="R12" s="46">
        <f t="shared" si="5"/>
        <v>2150438.5199999996</v>
      </c>
      <c r="S12" s="46">
        <f t="shared" si="5"/>
        <v>451117.43999999994</v>
      </c>
      <c r="T12" s="46">
        <f t="shared" si="5"/>
        <v>346630.67999999993</v>
      </c>
      <c r="U12" s="46">
        <f t="shared" si="5"/>
        <v>904890</v>
      </c>
      <c r="V12" s="46">
        <f t="shared" si="5"/>
        <v>447800.39999999997</v>
      </c>
    </row>
    <row r="13" spans="1:24" s="160" customFormat="1" ht="33.75" customHeight="1" x14ac:dyDescent="0.25">
      <c r="A13" s="166" t="s">
        <v>23</v>
      </c>
      <c r="B13" s="172" t="s">
        <v>188</v>
      </c>
      <c r="C13" s="168">
        <f>1382.1</f>
        <v>1382.1</v>
      </c>
      <c r="D13" s="221">
        <f>ROUND($C13,2)</f>
        <v>1382.1</v>
      </c>
      <c r="E13" s="221">
        <f t="shared" ref="E13:G13" si="6">D13</f>
        <v>1382.1</v>
      </c>
      <c r="F13" s="221">
        <f t="shared" si="6"/>
        <v>1382.1</v>
      </c>
      <c r="G13" s="221">
        <f t="shared" si="6"/>
        <v>1382.1</v>
      </c>
      <c r="H13" s="183">
        <f>SUM(I13:L13)</f>
        <v>1231</v>
      </c>
      <c r="I13" s="183">
        <v>272</v>
      </c>
      <c r="J13" s="183">
        <v>209</v>
      </c>
      <c r="K13" s="183">
        <v>480</v>
      </c>
      <c r="L13" s="183">
        <v>270</v>
      </c>
      <c r="M13" s="171">
        <f>SUM(N13:Q13)</f>
        <v>1701365.0999999999</v>
      </c>
      <c r="N13" s="183">
        <f t="shared" ref="N13:Q13" si="7">D13*I13</f>
        <v>375931.19999999995</v>
      </c>
      <c r="O13" s="183">
        <f t="shared" si="7"/>
        <v>288858.89999999997</v>
      </c>
      <c r="P13" s="183">
        <f t="shared" si="7"/>
        <v>663408</v>
      </c>
      <c r="Q13" s="183">
        <f t="shared" si="7"/>
        <v>373167</v>
      </c>
      <c r="R13" s="171">
        <f>SUM(S13:V13)</f>
        <v>2041638.1199999996</v>
      </c>
      <c r="S13" s="183">
        <f t="shared" ref="S13:V13" si="8">N13*1.2</f>
        <v>451117.43999999994</v>
      </c>
      <c r="T13" s="183">
        <f t="shared" si="8"/>
        <v>346630.67999999993</v>
      </c>
      <c r="U13" s="183">
        <f t="shared" si="8"/>
        <v>796089.6</v>
      </c>
      <c r="V13" s="183">
        <f t="shared" si="8"/>
        <v>447800.39999999997</v>
      </c>
      <c r="X13" s="224"/>
    </row>
    <row r="14" spans="1:24" s="160" customFormat="1" ht="33.75" customHeight="1" x14ac:dyDescent="0.25">
      <c r="A14" s="166" t="s">
        <v>24</v>
      </c>
      <c r="B14" s="172" t="s">
        <v>207</v>
      </c>
      <c r="C14" s="168">
        <v>1277</v>
      </c>
      <c r="D14" s="221">
        <f>ROUND($C14,2)</f>
        <v>1277</v>
      </c>
      <c r="E14" s="221">
        <f t="shared" ref="E14" si="9">D14</f>
        <v>1277</v>
      </c>
      <c r="F14" s="221">
        <f t="shared" ref="F14" si="10">E14</f>
        <v>1277</v>
      </c>
      <c r="G14" s="221">
        <f t="shared" ref="G14" si="11">F14</f>
        <v>1277</v>
      </c>
      <c r="H14" s="183">
        <f>SUM(I14:L14)</f>
        <v>71</v>
      </c>
      <c r="I14" s="183">
        <v>0</v>
      </c>
      <c r="J14" s="183">
        <v>0</v>
      </c>
      <c r="K14" s="183">
        <v>71</v>
      </c>
      <c r="L14" s="183">
        <v>0</v>
      </c>
      <c r="M14" s="171">
        <f>SUM(N14:Q14)</f>
        <v>90667</v>
      </c>
      <c r="N14" s="183">
        <f t="shared" ref="N14" si="12">D14*I14</f>
        <v>0</v>
      </c>
      <c r="O14" s="183">
        <f t="shared" ref="O14" si="13">E14*J14</f>
        <v>0</v>
      </c>
      <c r="P14" s="183">
        <f t="shared" ref="P14" si="14">F14*K14</f>
        <v>90667</v>
      </c>
      <c r="Q14" s="183">
        <f t="shared" ref="Q14" si="15">G14*L14</f>
        <v>0</v>
      </c>
      <c r="R14" s="171">
        <f>SUM(S14:V14)</f>
        <v>108800.4</v>
      </c>
      <c r="S14" s="183">
        <f t="shared" ref="S14" si="16">N14*1.2</f>
        <v>0</v>
      </c>
      <c r="T14" s="183">
        <f t="shared" ref="T14" si="17">O14*1.2</f>
        <v>0</v>
      </c>
      <c r="U14" s="183">
        <f t="shared" ref="U14" si="18">P14*1.2</f>
        <v>108800.4</v>
      </c>
      <c r="V14" s="183">
        <f t="shared" ref="V14" si="19">Q14*1.2</f>
        <v>0</v>
      </c>
      <c r="X14" s="224"/>
    </row>
    <row r="15" spans="1:24" s="160" customFormat="1" ht="33.75" customHeight="1" x14ac:dyDescent="0.25">
      <c r="A15" s="173" t="s">
        <v>4</v>
      </c>
      <c r="B15" s="167" t="s">
        <v>11</v>
      </c>
      <c r="C15" s="168"/>
      <c r="D15" s="222"/>
      <c r="E15" s="222"/>
      <c r="F15" s="222"/>
      <c r="G15" s="222"/>
      <c r="H15" s="47">
        <f>H16</f>
        <v>0</v>
      </c>
      <c r="I15" s="47">
        <f>I16</f>
        <v>0</v>
      </c>
      <c r="J15" s="47">
        <f>J16</f>
        <v>0</v>
      </c>
      <c r="K15" s="47">
        <f>K16</f>
        <v>0</v>
      </c>
      <c r="L15" s="47">
        <f>L16</f>
        <v>0</v>
      </c>
      <c r="M15" s="169">
        <f t="shared" ref="M15:V15" si="20">M16+M17+M18</f>
        <v>0</v>
      </c>
      <c r="N15" s="47">
        <f t="shared" si="20"/>
        <v>0</v>
      </c>
      <c r="O15" s="47">
        <f t="shared" si="20"/>
        <v>0</v>
      </c>
      <c r="P15" s="47">
        <f t="shared" si="20"/>
        <v>0</v>
      </c>
      <c r="Q15" s="47">
        <f t="shared" si="20"/>
        <v>0</v>
      </c>
      <c r="R15" s="169">
        <f t="shared" si="20"/>
        <v>0</v>
      </c>
      <c r="S15" s="47">
        <f t="shared" si="20"/>
        <v>0</v>
      </c>
      <c r="T15" s="47">
        <f t="shared" si="20"/>
        <v>0</v>
      </c>
      <c r="U15" s="47">
        <f t="shared" si="20"/>
        <v>0</v>
      </c>
      <c r="V15" s="47">
        <f t="shared" si="20"/>
        <v>0</v>
      </c>
    </row>
    <row r="16" spans="1:24" s="160" customFormat="1" ht="33.75" customHeight="1" x14ac:dyDescent="0.25">
      <c r="A16" s="173" t="s">
        <v>33</v>
      </c>
      <c r="B16" s="170" t="s">
        <v>10</v>
      </c>
      <c r="C16" s="168">
        <v>16357.24</v>
      </c>
      <c r="D16" s="221">
        <f>ROUND($C16,2)</f>
        <v>16357.24</v>
      </c>
      <c r="E16" s="221">
        <f t="shared" ref="E16:G17" si="21">D16</f>
        <v>16357.24</v>
      </c>
      <c r="F16" s="221">
        <f t="shared" si="21"/>
        <v>16357.24</v>
      </c>
      <c r="G16" s="221">
        <f t="shared" si="21"/>
        <v>16357.24</v>
      </c>
      <c r="H16" s="183">
        <f>SUM(I16:L16)</f>
        <v>0</v>
      </c>
      <c r="I16" s="183">
        <v>0</v>
      </c>
      <c r="J16" s="183">
        <v>0</v>
      </c>
      <c r="K16" s="183">
        <v>0</v>
      </c>
      <c r="L16" s="183">
        <v>0</v>
      </c>
      <c r="M16" s="171">
        <f>SUM(N16:Q16)</f>
        <v>0</v>
      </c>
      <c r="N16" s="183">
        <f t="shared" ref="N16:Q17" si="22">D16*I16</f>
        <v>0</v>
      </c>
      <c r="O16" s="183">
        <f t="shared" si="22"/>
        <v>0</v>
      </c>
      <c r="P16" s="183">
        <f t="shared" si="22"/>
        <v>0</v>
      </c>
      <c r="Q16" s="183">
        <f t="shared" si="22"/>
        <v>0</v>
      </c>
      <c r="R16" s="171">
        <f>SUM(S16:V16)</f>
        <v>0</v>
      </c>
      <c r="S16" s="183">
        <f t="shared" ref="S16:V17" si="23">N16*1.2</f>
        <v>0</v>
      </c>
      <c r="T16" s="183">
        <f t="shared" si="23"/>
        <v>0</v>
      </c>
      <c r="U16" s="183">
        <f t="shared" si="23"/>
        <v>0</v>
      </c>
      <c r="V16" s="183">
        <f t="shared" si="23"/>
        <v>0</v>
      </c>
      <c r="X16" s="224"/>
    </row>
    <row r="17" spans="1:24" s="160" customFormat="1" ht="33.75" customHeight="1" x14ac:dyDescent="0.25">
      <c r="A17" s="173" t="s">
        <v>34</v>
      </c>
      <c r="B17" s="172" t="s">
        <v>20</v>
      </c>
      <c r="C17" s="168">
        <v>1396.54</v>
      </c>
      <c r="D17" s="221">
        <f>ROUND($C17,2)</f>
        <v>1396.54</v>
      </c>
      <c r="E17" s="221">
        <f t="shared" si="21"/>
        <v>1396.54</v>
      </c>
      <c r="F17" s="221">
        <f t="shared" si="21"/>
        <v>1396.54</v>
      </c>
      <c r="G17" s="221">
        <f t="shared" si="21"/>
        <v>1396.54</v>
      </c>
      <c r="H17" s="183">
        <f>SUM(I17:L17)</f>
        <v>0</v>
      </c>
      <c r="I17" s="183">
        <f>I16</f>
        <v>0</v>
      </c>
      <c r="J17" s="183">
        <f>J16</f>
        <v>0</v>
      </c>
      <c r="K17" s="183">
        <f>K16</f>
        <v>0</v>
      </c>
      <c r="L17" s="183">
        <f>L16</f>
        <v>0</v>
      </c>
      <c r="M17" s="171">
        <f>SUM(N17:Q17)</f>
        <v>0</v>
      </c>
      <c r="N17" s="183">
        <f t="shared" si="22"/>
        <v>0</v>
      </c>
      <c r="O17" s="183">
        <f t="shared" si="22"/>
        <v>0</v>
      </c>
      <c r="P17" s="183">
        <f t="shared" si="22"/>
        <v>0</v>
      </c>
      <c r="Q17" s="183">
        <f t="shared" si="22"/>
        <v>0</v>
      </c>
      <c r="R17" s="171">
        <f>SUM(S17:V17)</f>
        <v>0</v>
      </c>
      <c r="S17" s="183">
        <f t="shared" si="23"/>
        <v>0</v>
      </c>
      <c r="T17" s="183">
        <f t="shared" si="23"/>
        <v>0</v>
      </c>
      <c r="U17" s="183">
        <f t="shared" si="23"/>
        <v>0</v>
      </c>
      <c r="V17" s="183">
        <f t="shared" si="23"/>
        <v>0</v>
      </c>
      <c r="X17" s="224"/>
    </row>
    <row r="18" spans="1:24" s="160" customFormat="1" ht="33.75" customHeight="1" x14ac:dyDescent="0.25">
      <c r="A18" s="173" t="s">
        <v>35</v>
      </c>
      <c r="B18" s="172" t="s">
        <v>190</v>
      </c>
      <c r="C18" s="168"/>
      <c r="D18" s="199"/>
      <c r="E18" s="222"/>
      <c r="F18" s="222"/>
      <c r="G18" s="222"/>
      <c r="H18" s="46">
        <f t="shared" ref="H18:V18" si="24">H19</f>
        <v>0</v>
      </c>
      <c r="I18" s="46">
        <f t="shared" si="24"/>
        <v>0</v>
      </c>
      <c r="J18" s="46">
        <f t="shared" si="24"/>
        <v>0</v>
      </c>
      <c r="K18" s="46">
        <f t="shared" si="24"/>
        <v>0</v>
      </c>
      <c r="L18" s="46">
        <f t="shared" si="24"/>
        <v>0</v>
      </c>
      <c r="M18" s="46">
        <f t="shared" si="24"/>
        <v>0</v>
      </c>
      <c r="N18" s="46">
        <f t="shared" si="24"/>
        <v>0</v>
      </c>
      <c r="O18" s="46">
        <f t="shared" si="24"/>
        <v>0</v>
      </c>
      <c r="P18" s="46">
        <f t="shared" si="24"/>
        <v>0</v>
      </c>
      <c r="Q18" s="46">
        <f t="shared" si="24"/>
        <v>0</v>
      </c>
      <c r="R18" s="46">
        <f t="shared" si="24"/>
        <v>0</v>
      </c>
      <c r="S18" s="46">
        <f t="shared" si="24"/>
        <v>0</v>
      </c>
      <c r="T18" s="46">
        <f t="shared" si="24"/>
        <v>0</v>
      </c>
      <c r="U18" s="46">
        <f t="shared" si="24"/>
        <v>0</v>
      </c>
      <c r="V18" s="46">
        <f t="shared" si="24"/>
        <v>0</v>
      </c>
    </row>
    <row r="19" spans="1:24" s="160" customFormat="1" ht="33.75" customHeight="1" x14ac:dyDescent="0.25">
      <c r="A19" s="173" t="s">
        <v>36</v>
      </c>
      <c r="B19" s="172" t="s">
        <v>188</v>
      </c>
      <c r="C19" s="168">
        <f>2918.08</f>
        <v>2918.08</v>
      </c>
      <c r="D19" s="221">
        <f>ROUND($C19,2)</f>
        <v>2918.08</v>
      </c>
      <c r="E19" s="221">
        <f t="shared" ref="E19:G19" si="25">D19</f>
        <v>2918.08</v>
      </c>
      <c r="F19" s="221">
        <f t="shared" si="25"/>
        <v>2918.08</v>
      </c>
      <c r="G19" s="221">
        <f t="shared" si="25"/>
        <v>2918.08</v>
      </c>
      <c r="H19" s="183">
        <f>SUM(I19:L19)</f>
        <v>0</v>
      </c>
      <c r="I19" s="183">
        <f>I16</f>
        <v>0</v>
      </c>
      <c r="J19" s="183">
        <f>J16</f>
        <v>0</v>
      </c>
      <c r="K19" s="183">
        <f>K16</f>
        <v>0</v>
      </c>
      <c r="L19" s="183">
        <f>L16</f>
        <v>0</v>
      </c>
      <c r="M19" s="171">
        <f>SUM(N19:Q19)</f>
        <v>0</v>
      </c>
      <c r="N19" s="183">
        <f t="shared" ref="N19:Q19" si="26">D19*I19</f>
        <v>0</v>
      </c>
      <c r="O19" s="183">
        <f t="shared" si="26"/>
        <v>0</v>
      </c>
      <c r="P19" s="183">
        <f t="shared" si="26"/>
        <v>0</v>
      </c>
      <c r="Q19" s="183">
        <f t="shared" si="26"/>
        <v>0</v>
      </c>
      <c r="R19" s="171">
        <f>SUM(S19:V19)</f>
        <v>0</v>
      </c>
      <c r="S19" s="183">
        <f t="shared" ref="S19:V19" si="27">N19*1.2</f>
        <v>0</v>
      </c>
      <c r="T19" s="183">
        <f t="shared" si="27"/>
        <v>0</v>
      </c>
      <c r="U19" s="183">
        <f t="shared" si="27"/>
        <v>0</v>
      </c>
      <c r="V19" s="183">
        <f t="shared" si="27"/>
        <v>0</v>
      </c>
      <c r="X19" s="224"/>
    </row>
    <row r="20" spans="1:24" ht="33.75" customHeight="1" x14ac:dyDescent="0.25">
      <c r="A20" s="166" t="s">
        <v>5</v>
      </c>
      <c r="B20" s="167" t="s">
        <v>9</v>
      </c>
      <c r="C20" s="168"/>
      <c r="D20" s="223"/>
      <c r="E20" s="223"/>
      <c r="F20" s="223"/>
      <c r="G20" s="223"/>
      <c r="H20" s="48">
        <f t="shared" ref="H20:V20" si="28">H21+H26</f>
        <v>85</v>
      </c>
      <c r="I20" s="48">
        <f t="shared" si="28"/>
        <v>0</v>
      </c>
      <c r="J20" s="48">
        <f t="shared" si="28"/>
        <v>35</v>
      </c>
      <c r="K20" s="48">
        <f t="shared" si="28"/>
        <v>50</v>
      </c>
      <c r="L20" s="48">
        <f t="shared" si="28"/>
        <v>0</v>
      </c>
      <c r="M20" s="169">
        <f t="shared" si="28"/>
        <v>3100887.75</v>
      </c>
      <c r="N20" s="169">
        <f t="shared" si="28"/>
        <v>0</v>
      </c>
      <c r="O20" s="169">
        <f t="shared" si="28"/>
        <v>1366982.4</v>
      </c>
      <c r="P20" s="169">
        <f t="shared" si="28"/>
        <v>1733905.3499999999</v>
      </c>
      <c r="Q20" s="169">
        <f t="shared" si="28"/>
        <v>0</v>
      </c>
      <c r="R20" s="169">
        <f t="shared" si="28"/>
        <v>3721065.3</v>
      </c>
      <c r="S20" s="169">
        <f t="shared" si="28"/>
        <v>0</v>
      </c>
      <c r="T20" s="169">
        <f t="shared" si="28"/>
        <v>1640378.88</v>
      </c>
      <c r="U20" s="169">
        <f t="shared" si="28"/>
        <v>2080686.42</v>
      </c>
      <c r="V20" s="169">
        <f t="shared" si="28"/>
        <v>0</v>
      </c>
    </row>
    <row r="21" spans="1:24" ht="33.75" customHeight="1" x14ac:dyDescent="0.25">
      <c r="A21" s="166" t="s">
        <v>16</v>
      </c>
      <c r="B21" s="167" t="s">
        <v>14</v>
      </c>
      <c r="C21" s="168"/>
      <c r="D21" s="223"/>
      <c r="E21" s="223"/>
      <c r="F21" s="223"/>
      <c r="G21" s="223"/>
      <c r="H21" s="48">
        <f>H22</f>
        <v>15</v>
      </c>
      <c r="I21" s="48">
        <f>I22</f>
        <v>0</v>
      </c>
      <c r="J21" s="48">
        <f>J22</f>
        <v>0</v>
      </c>
      <c r="K21" s="48">
        <f>K22</f>
        <v>15</v>
      </c>
      <c r="L21" s="48">
        <f>L22</f>
        <v>0</v>
      </c>
      <c r="M21" s="171">
        <f t="shared" ref="M21:V21" si="29">M22+M23+M25</f>
        <v>366922.95</v>
      </c>
      <c r="N21" s="171">
        <f t="shared" si="29"/>
        <v>0</v>
      </c>
      <c r="O21" s="171">
        <f t="shared" si="29"/>
        <v>0</v>
      </c>
      <c r="P21" s="171">
        <f t="shared" si="29"/>
        <v>366922.95</v>
      </c>
      <c r="Q21" s="171">
        <f t="shared" si="29"/>
        <v>0</v>
      </c>
      <c r="R21" s="171">
        <f t="shared" si="29"/>
        <v>440307.54000000004</v>
      </c>
      <c r="S21" s="171">
        <f t="shared" si="29"/>
        <v>0</v>
      </c>
      <c r="T21" s="171">
        <f t="shared" si="29"/>
        <v>0</v>
      </c>
      <c r="U21" s="171">
        <f t="shared" si="29"/>
        <v>440307.54000000004</v>
      </c>
      <c r="V21" s="171">
        <f t="shared" si="29"/>
        <v>0</v>
      </c>
    </row>
    <row r="22" spans="1:24" s="160" customFormat="1" ht="33.75" customHeight="1" x14ac:dyDescent="0.25">
      <c r="A22" s="173" t="s">
        <v>38</v>
      </c>
      <c r="B22" s="170" t="s">
        <v>10</v>
      </c>
      <c r="C22" s="168">
        <v>16357.24</v>
      </c>
      <c r="D22" s="221">
        <f>ROUND($C22,2)</f>
        <v>16357.24</v>
      </c>
      <c r="E22" s="221">
        <f>D22</f>
        <v>16357.24</v>
      </c>
      <c r="F22" s="221">
        <f>E22</f>
        <v>16357.24</v>
      </c>
      <c r="G22" s="221">
        <f>F22</f>
        <v>16357.24</v>
      </c>
      <c r="H22" s="183">
        <f>SUM(I22:L22)</f>
        <v>15</v>
      </c>
      <c r="I22" s="183">
        <v>0</v>
      </c>
      <c r="J22" s="183">
        <v>0</v>
      </c>
      <c r="K22" s="183">
        <v>15</v>
      </c>
      <c r="L22" s="183">
        <v>0</v>
      </c>
      <c r="M22" s="171">
        <f>SUM(N22:Q22)</f>
        <v>245358.6</v>
      </c>
      <c r="N22" s="183">
        <f>D22*I22</f>
        <v>0</v>
      </c>
      <c r="O22" s="183">
        <f>E22*J22</f>
        <v>0</v>
      </c>
      <c r="P22" s="183">
        <f>F22*K22</f>
        <v>245358.6</v>
      </c>
      <c r="Q22" s="183">
        <f>G22*L22</f>
        <v>0</v>
      </c>
      <c r="R22" s="171">
        <f>SUM(S22:V22)</f>
        <v>294430.32</v>
      </c>
      <c r="S22" s="183">
        <f>N22*1.2</f>
        <v>0</v>
      </c>
      <c r="T22" s="183">
        <f>O22*1.2</f>
        <v>0</v>
      </c>
      <c r="U22" s="183">
        <f>P22*1.2</f>
        <v>294430.32</v>
      </c>
      <c r="V22" s="183">
        <f>Q22*1.2</f>
        <v>0</v>
      </c>
      <c r="X22" s="224"/>
    </row>
    <row r="23" spans="1:24" s="160" customFormat="1" ht="33.75" customHeight="1" x14ac:dyDescent="0.25">
      <c r="A23" s="173" t="s">
        <v>39</v>
      </c>
      <c r="B23" s="172" t="s">
        <v>191</v>
      </c>
      <c r="C23" s="168"/>
      <c r="D23" s="199"/>
      <c r="E23" s="223"/>
      <c r="F23" s="223"/>
      <c r="G23" s="223"/>
      <c r="H23" s="48">
        <f t="shared" ref="H23:V23" si="30">H24</f>
        <v>15</v>
      </c>
      <c r="I23" s="48">
        <f t="shared" si="30"/>
        <v>0</v>
      </c>
      <c r="J23" s="48">
        <f t="shared" si="30"/>
        <v>0</v>
      </c>
      <c r="K23" s="48">
        <f t="shared" si="30"/>
        <v>15</v>
      </c>
      <c r="L23" s="48">
        <f t="shared" si="30"/>
        <v>0</v>
      </c>
      <c r="M23" s="46">
        <f t="shared" si="30"/>
        <v>121564.35</v>
      </c>
      <c r="N23" s="46">
        <f t="shared" si="30"/>
        <v>0</v>
      </c>
      <c r="O23" s="46">
        <f t="shared" si="30"/>
        <v>0</v>
      </c>
      <c r="P23" s="46">
        <f t="shared" si="30"/>
        <v>121564.35</v>
      </c>
      <c r="Q23" s="46">
        <f t="shared" si="30"/>
        <v>0</v>
      </c>
      <c r="R23" s="46">
        <f t="shared" si="30"/>
        <v>145877.22</v>
      </c>
      <c r="S23" s="46">
        <f t="shared" si="30"/>
        <v>0</v>
      </c>
      <c r="T23" s="46">
        <f t="shared" si="30"/>
        <v>0</v>
      </c>
      <c r="U23" s="46">
        <f t="shared" si="30"/>
        <v>145877.22</v>
      </c>
      <c r="V23" s="46">
        <f t="shared" si="30"/>
        <v>0</v>
      </c>
    </row>
    <row r="24" spans="1:24" s="160" customFormat="1" ht="33.75" customHeight="1" x14ac:dyDescent="0.25">
      <c r="A24" s="173" t="s">
        <v>41</v>
      </c>
      <c r="B24" s="172" t="s">
        <v>188</v>
      </c>
      <c r="C24" s="168">
        <v>8104.29</v>
      </c>
      <c r="D24" s="221">
        <f>ROUND($C24,2)</f>
        <v>8104.29</v>
      </c>
      <c r="E24" s="221">
        <f t="shared" ref="E24:G25" si="31">D24</f>
        <v>8104.29</v>
      </c>
      <c r="F24" s="221">
        <f t="shared" si="31"/>
        <v>8104.29</v>
      </c>
      <c r="G24" s="221">
        <f t="shared" si="31"/>
        <v>8104.29</v>
      </c>
      <c r="H24" s="183">
        <f>SUM(I24:L24)</f>
        <v>15</v>
      </c>
      <c r="I24" s="183">
        <v>0</v>
      </c>
      <c r="J24" s="183">
        <f>J22</f>
        <v>0</v>
      </c>
      <c r="K24" s="183">
        <f>K22</f>
        <v>15</v>
      </c>
      <c r="L24" s="183">
        <v>0</v>
      </c>
      <c r="M24" s="171">
        <f>SUM(N24:Q24)</f>
        <v>121564.35</v>
      </c>
      <c r="N24" s="183">
        <f t="shared" ref="N24:Q25" si="32">D24*I24</f>
        <v>0</v>
      </c>
      <c r="O24" s="183">
        <f t="shared" si="32"/>
        <v>0</v>
      </c>
      <c r="P24" s="183">
        <f t="shared" si="32"/>
        <v>121564.35</v>
      </c>
      <c r="Q24" s="183">
        <f t="shared" si="32"/>
        <v>0</v>
      </c>
      <c r="R24" s="171">
        <f>SUM(S24:V24)</f>
        <v>145877.22</v>
      </c>
      <c r="S24" s="183">
        <f t="shared" ref="S24:V25" si="33">N24*1.2</f>
        <v>0</v>
      </c>
      <c r="T24" s="183">
        <f t="shared" si="33"/>
        <v>0</v>
      </c>
      <c r="U24" s="183">
        <f t="shared" si="33"/>
        <v>145877.22</v>
      </c>
      <c r="V24" s="183">
        <f t="shared" si="33"/>
        <v>0</v>
      </c>
      <c r="X24" s="224"/>
    </row>
    <row r="25" spans="1:24" s="160" customFormat="1" ht="33.75" hidden="1" customHeight="1" x14ac:dyDescent="0.25">
      <c r="A25" s="173" t="s">
        <v>40</v>
      </c>
      <c r="B25" s="170" t="s">
        <v>25</v>
      </c>
      <c r="C25" s="168">
        <v>15525.41</v>
      </c>
      <c r="D25" s="221">
        <f>ROUND($C25,2)</f>
        <v>15525.41</v>
      </c>
      <c r="E25" s="221">
        <f t="shared" si="31"/>
        <v>15525.41</v>
      </c>
      <c r="F25" s="221">
        <f t="shared" si="31"/>
        <v>15525.41</v>
      </c>
      <c r="G25" s="221">
        <f t="shared" si="31"/>
        <v>15525.41</v>
      </c>
      <c r="H25" s="183">
        <f>SUM(I25:L25)</f>
        <v>0</v>
      </c>
      <c r="I25" s="183">
        <v>0</v>
      </c>
      <c r="J25" s="183">
        <f>J24</f>
        <v>0</v>
      </c>
      <c r="K25" s="183">
        <v>0</v>
      </c>
      <c r="L25" s="183">
        <v>0</v>
      </c>
      <c r="M25" s="171">
        <f>SUM(N25:Q25)</f>
        <v>0</v>
      </c>
      <c r="N25" s="183">
        <f t="shared" si="32"/>
        <v>0</v>
      </c>
      <c r="O25" s="183">
        <f t="shared" si="32"/>
        <v>0</v>
      </c>
      <c r="P25" s="183">
        <f t="shared" si="32"/>
        <v>0</v>
      </c>
      <c r="Q25" s="183">
        <f t="shared" si="32"/>
        <v>0</v>
      </c>
      <c r="R25" s="171">
        <f>SUM(S25:V25)</f>
        <v>0</v>
      </c>
      <c r="S25" s="183">
        <f t="shared" si="33"/>
        <v>0</v>
      </c>
      <c r="T25" s="183">
        <f t="shared" si="33"/>
        <v>0</v>
      </c>
      <c r="U25" s="183">
        <f t="shared" si="33"/>
        <v>0</v>
      </c>
      <c r="V25" s="183">
        <f t="shared" si="33"/>
        <v>0</v>
      </c>
      <c r="X25" s="224"/>
    </row>
    <row r="26" spans="1:24" s="160" customFormat="1" ht="33.75" customHeight="1" x14ac:dyDescent="0.25">
      <c r="A26" s="173" t="s">
        <v>17</v>
      </c>
      <c r="B26" s="167" t="s">
        <v>15</v>
      </c>
      <c r="C26" s="168"/>
      <c r="D26" s="223"/>
      <c r="E26" s="223"/>
      <c r="F26" s="223"/>
      <c r="G26" s="223"/>
      <c r="H26" s="48">
        <f>H27</f>
        <v>70</v>
      </c>
      <c r="I26" s="48">
        <f>I27</f>
        <v>0</v>
      </c>
      <c r="J26" s="48">
        <f>J27</f>
        <v>35</v>
      </c>
      <c r="K26" s="48">
        <f>K27</f>
        <v>35</v>
      </c>
      <c r="L26" s="48">
        <f>L27</f>
        <v>0</v>
      </c>
      <c r="M26" s="171">
        <f t="shared" ref="M26:V26" si="34">M27+M28+M30</f>
        <v>2733964.8</v>
      </c>
      <c r="N26" s="171">
        <f t="shared" si="34"/>
        <v>0</v>
      </c>
      <c r="O26" s="171">
        <f t="shared" si="34"/>
        <v>1366982.4</v>
      </c>
      <c r="P26" s="171">
        <f t="shared" si="34"/>
        <v>1366982.4</v>
      </c>
      <c r="Q26" s="171">
        <f t="shared" si="34"/>
        <v>0</v>
      </c>
      <c r="R26" s="171">
        <f t="shared" si="34"/>
        <v>3280757.76</v>
      </c>
      <c r="S26" s="171">
        <f t="shared" si="34"/>
        <v>0</v>
      </c>
      <c r="T26" s="171">
        <f t="shared" si="34"/>
        <v>1640378.88</v>
      </c>
      <c r="U26" s="171">
        <f t="shared" si="34"/>
        <v>1640378.88</v>
      </c>
      <c r="V26" s="171">
        <f t="shared" si="34"/>
        <v>0</v>
      </c>
    </row>
    <row r="27" spans="1:24" s="160" customFormat="1" ht="33.75" customHeight="1" x14ac:dyDescent="0.25">
      <c r="A27" s="173" t="s">
        <v>43</v>
      </c>
      <c r="B27" s="170" t="s">
        <v>10</v>
      </c>
      <c r="C27" s="168">
        <v>15961.97</v>
      </c>
      <c r="D27" s="221">
        <f>ROUND($C27,2)</f>
        <v>15961.97</v>
      </c>
      <c r="E27" s="221">
        <f>D27</f>
        <v>15961.97</v>
      </c>
      <c r="F27" s="221">
        <f>E27</f>
        <v>15961.97</v>
      </c>
      <c r="G27" s="221">
        <f>F27</f>
        <v>15961.97</v>
      </c>
      <c r="H27" s="183">
        <f>SUM(I27:L27)</f>
        <v>70</v>
      </c>
      <c r="I27" s="183">
        <v>0</v>
      </c>
      <c r="J27" s="183">
        <v>35</v>
      </c>
      <c r="K27" s="183">
        <v>35</v>
      </c>
      <c r="L27" s="183">
        <v>0</v>
      </c>
      <c r="M27" s="171">
        <f>SUM(N27:Q27)</f>
        <v>1117337.8999999999</v>
      </c>
      <c r="N27" s="183">
        <f>D27*I27</f>
        <v>0</v>
      </c>
      <c r="O27" s="183">
        <f>E27*J27</f>
        <v>558668.94999999995</v>
      </c>
      <c r="P27" s="183">
        <f>F27*K27</f>
        <v>558668.94999999995</v>
      </c>
      <c r="Q27" s="183">
        <f>G27*L27</f>
        <v>0</v>
      </c>
      <c r="R27" s="171">
        <f>SUM(S27:V27)</f>
        <v>1340805.4799999997</v>
      </c>
      <c r="S27" s="183">
        <f>N27*1.2</f>
        <v>0</v>
      </c>
      <c r="T27" s="183">
        <f>O27*1.2</f>
        <v>670402.73999999987</v>
      </c>
      <c r="U27" s="183">
        <f>P27*1.2</f>
        <v>670402.73999999987</v>
      </c>
      <c r="V27" s="183">
        <f>Q27*1.2</f>
        <v>0</v>
      </c>
      <c r="X27" s="224"/>
    </row>
    <row r="28" spans="1:24" s="160" customFormat="1" ht="33.75" customHeight="1" x14ac:dyDescent="0.25">
      <c r="A28" s="173" t="s">
        <v>44</v>
      </c>
      <c r="B28" s="172" t="s">
        <v>191</v>
      </c>
      <c r="C28" s="168"/>
      <c r="D28" s="199"/>
      <c r="E28" s="223"/>
      <c r="F28" s="223"/>
      <c r="G28" s="223"/>
      <c r="H28" s="48">
        <f t="shared" ref="H28:V28" si="35">H29</f>
        <v>70</v>
      </c>
      <c r="I28" s="48">
        <f t="shared" si="35"/>
        <v>0</v>
      </c>
      <c r="J28" s="48">
        <f t="shared" si="35"/>
        <v>35</v>
      </c>
      <c r="K28" s="48">
        <f t="shared" si="35"/>
        <v>35</v>
      </c>
      <c r="L28" s="48">
        <f t="shared" si="35"/>
        <v>0</v>
      </c>
      <c r="M28" s="46">
        <f t="shared" si="35"/>
        <v>1616626.9</v>
      </c>
      <c r="N28" s="46">
        <f t="shared" si="35"/>
        <v>0</v>
      </c>
      <c r="O28" s="46">
        <f t="shared" si="35"/>
        <v>808313.45</v>
      </c>
      <c r="P28" s="46">
        <f t="shared" si="35"/>
        <v>808313.45</v>
      </c>
      <c r="Q28" s="46">
        <f t="shared" si="35"/>
        <v>0</v>
      </c>
      <c r="R28" s="46">
        <f t="shared" si="35"/>
        <v>1939952.2799999998</v>
      </c>
      <c r="S28" s="46">
        <f t="shared" si="35"/>
        <v>0</v>
      </c>
      <c r="T28" s="46">
        <f t="shared" si="35"/>
        <v>969976.1399999999</v>
      </c>
      <c r="U28" s="46">
        <f t="shared" si="35"/>
        <v>969976.1399999999</v>
      </c>
      <c r="V28" s="46">
        <f t="shared" si="35"/>
        <v>0</v>
      </c>
    </row>
    <row r="29" spans="1:24" s="160" customFormat="1" ht="33.75" customHeight="1" x14ac:dyDescent="0.25">
      <c r="A29" s="173" t="s">
        <v>45</v>
      </c>
      <c r="B29" s="172" t="s">
        <v>209</v>
      </c>
      <c r="C29" s="168">
        <v>23094.67</v>
      </c>
      <c r="D29" s="221">
        <f>ROUND($C29,2)</f>
        <v>23094.67</v>
      </c>
      <c r="E29" s="221">
        <f t="shared" ref="E29:G30" si="36">D29</f>
        <v>23094.67</v>
      </c>
      <c r="F29" s="221">
        <f t="shared" si="36"/>
        <v>23094.67</v>
      </c>
      <c r="G29" s="221">
        <f t="shared" si="36"/>
        <v>23094.67</v>
      </c>
      <c r="H29" s="183">
        <f>SUM(I29:L29)</f>
        <v>70</v>
      </c>
      <c r="I29" s="183">
        <v>0</v>
      </c>
      <c r="J29" s="183">
        <f>J27</f>
        <v>35</v>
      </c>
      <c r="K29" s="183">
        <f>K27</f>
        <v>35</v>
      </c>
      <c r="L29" s="183">
        <v>0</v>
      </c>
      <c r="M29" s="171">
        <f>SUM(N29:Q29)</f>
        <v>1616626.9</v>
      </c>
      <c r="N29" s="183">
        <f t="shared" ref="N29:Q30" si="37">D29*I29</f>
        <v>0</v>
      </c>
      <c r="O29" s="183">
        <f t="shared" si="37"/>
        <v>808313.45</v>
      </c>
      <c r="P29" s="183">
        <f t="shared" si="37"/>
        <v>808313.45</v>
      </c>
      <c r="Q29" s="183">
        <f t="shared" si="37"/>
        <v>0</v>
      </c>
      <c r="R29" s="171">
        <f>SUM(S29:V29)</f>
        <v>1939952.2799999998</v>
      </c>
      <c r="S29" s="183">
        <f t="shared" ref="S29:V30" si="38">N29*1.2</f>
        <v>0</v>
      </c>
      <c r="T29" s="183">
        <f t="shared" si="38"/>
        <v>969976.1399999999</v>
      </c>
      <c r="U29" s="183">
        <f t="shared" si="38"/>
        <v>969976.1399999999</v>
      </c>
      <c r="V29" s="183">
        <f t="shared" si="38"/>
        <v>0</v>
      </c>
      <c r="X29" s="224"/>
    </row>
    <row r="30" spans="1:24" s="160" customFormat="1" ht="33.75" hidden="1" customHeight="1" x14ac:dyDescent="0.25">
      <c r="A30" s="173" t="s">
        <v>47</v>
      </c>
      <c r="B30" s="170" t="s">
        <v>25</v>
      </c>
      <c r="C30" s="168">
        <v>3675.74</v>
      </c>
      <c r="D30" s="221">
        <f>ROUND($C30,2)</f>
        <v>3675.74</v>
      </c>
      <c r="E30" s="221">
        <f t="shared" si="36"/>
        <v>3675.74</v>
      </c>
      <c r="F30" s="221">
        <f t="shared" si="36"/>
        <v>3675.74</v>
      </c>
      <c r="G30" s="221">
        <f t="shared" si="36"/>
        <v>3675.74</v>
      </c>
      <c r="H30" s="183">
        <f>SUM(I30:L30)</f>
        <v>0</v>
      </c>
      <c r="I30" s="183">
        <v>0</v>
      </c>
      <c r="J30" s="183">
        <v>0</v>
      </c>
      <c r="K30" s="183">
        <v>0</v>
      </c>
      <c r="L30" s="183">
        <v>0</v>
      </c>
      <c r="M30" s="171">
        <f>SUM(N30:Q30)</f>
        <v>0</v>
      </c>
      <c r="N30" s="183">
        <f t="shared" si="37"/>
        <v>0</v>
      </c>
      <c r="O30" s="183">
        <f t="shared" si="37"/>
        <v>0</v>
      </c>
      <c r="P30" s="183">
        <f t="shared" si="37"/>
        <v>0</v>
      </c>
      <c r="Q30" s="183">
        <f t="shared" si="37"/>
        <v>0</v>
      </c>
      <c r="R30" s="171">
        <f>SUM(S30:V30)</f>
        <v>0</v>
      </c>
      <c r="S30" s="183">
        <f t="shared" si="38"/>
        <v>0</v>
      </c>
      <c r="T30" s="183">
        <f t="shared" si="38"/>
        <v>0</v>
      </c>
      <c r="U30" s="183">
        <f t="shared" si="38"/>
        <v>0</v>
      </c>
      <c r="V30" s="183">
        <f t="shared" si="38"/>
        <v>0</v>
      </c>
      <c r="X30" s="224"/>
    </row>
    <row r="31" spans="1:24" s="160" customFormat="1" ht="33.75" customHeight="1" x14ac:dyDescent="0.25">
      <c r="A31" s="166" t="s">
        <v>18</v>
      </c>
      <c r="B31" s="167" t="s">
        <v>27</v>
      </c>
      <c r="C31" s="168"/>
      <c r="D31" s="223"/>
      <c r="E31" s="223"/>
      <c r="F31" s="223"/>
      <c r="G31" s="223"/>
      <c r="H31" s="48"/>
      <c r="I31" s="48"/>
      <c r="J31" s="48"/>
      <c r="K31" s="48"/>
      <c r="L31" s="48"/>
      <c r="M31" s="169">
        <f t="shared" ref="M31:V31" si="39">M32+M33+M34+M35</f>
        <v>12868644.920000002</v>
      </c>
      <c r="N31" s="169">
        <f t="shared" si="39"/>
        <v>0</v>
      </c>
      <c r="O31" s="169">
        <f t="shared" si="39"/>
        <v>4529850.6000000006</v>
      </c>
      <c r="P31" s="169">
        <f t="shared" si="39"/>
        <v>8338794.3199999994</v>
      </c>
      <c r="Q31" s="169">
        <f t="shared" si="39"/>
        <v>0</v>
      </c>
      <c r="R31" s="169">
        <f t="shared" si="39"/>
        <v>15442373.903999999</v>
      </c>
      <c r="S31" s="169">
        <f t="shared" si="39"/>
        <v>0</v>
      </c>
      <c r="T31" s="169">
        <f t="shared" si="39"/>
        <v>5435820.7199999997</v>
      </c>
      <c r="U31" s="169">
        <f t="shared" si="39"/>
        <v>10006553.183999998</v>
      </c>
      <c r="V31" s="169">
        <f t="shared" si="39"/>
        <v>0</v>
      </c>
    </row>
    <row r="32" spans="1:24" s="160" customFormat="1" ht="33.75" customHeight="1" x14ac:dyDescent="0.25">
      <c r="A32" s="173" t="s">
        <v>48</v>
      </c>
      <c r="B32" s="174" t="s">
        <v>28</v>
      </c>
      <c r="C32" s="168">
        <v>57163.65</v>
      </c>
      <c r="D32" s="221">
        <f>ROUND($C32,2)</f>
        <v>57163.65</v>
      </c>
      <c r="E32" s="221">
        <f t="shared" ref="E32:G35" si="40">D32</f>
        <v>57163.65</v>
      </c>
      <c r="F32" s="221">
        <f t="shared" si="40"/>
        <v>57163.65</v>
      </c>
      <c r="G32" s="221">
        <f t="shared" si="40"/>
        <v>57163.65</v>
      </c>
      <c r="H32" s="183">
        <f>SUM(I32:L32)</f>
        <v>144</v>
      </c>
      <c r="I32" s="183">
        <v>0</v>
      </c>
      <c r="J32" s="183">
        <v>37</v>
      </c>
      <c r="K32" s="183">
        <v>107</v>
      </c>
      <c r="L32" s="183">
        <v>0</v>
      </c>
      <c r="M32" s="171">
        <f>SUM(N32:Q32)</f>
        <v>8231565.5999999996</v>
      </c>
      <c r="N32" s="183">
        <f t="shared" ref="N32:Q35" si="41">D32*I32</f>
        <v>0</v>
      </c>
      <c r="O32" s="183">
        <f t="shared" si="41"/>
        <v>2115055.0500000003</v>
      </c>
      <c r="P32" s="183">
        <f t="shared" si="41"/>
        <v>6116510.5499999998</v>
      </c>
      <c r="Q32" s="183">
        <f t="shared" si="41"/>
        <v>0</v>
      </c>
      <c r="R32" s="171">
        <f>SUM(S32:V32)</f>
        <v>9877878.7199999988</v>
      </c>
      <c r="S32" s="183">
        <f t="shared" ref="S32:V35" si="42">N32*1.2</f>
        <v>0</v>
      </c>
      <c r="T32" s="183">
        <f t="shared" si="42"/>
        <v>2538066.06</v>
      </c>
      <c r="U32" s="183">
        <f t="shared" si="42"/>
        <v>7339812.6599999992</v>
      </c>
      <c r="V32" s="183">
        <f t="shared" si="42"/>
        <v>0</v>
      </c>
      <c r="X32" s="224"/>
    </row>
    <row r="33" spans="1:24" s="160" customFormat="1" ht="33.75" customHeight="1" x14ac:dyDescent="0.25">
      <c r="A33" s="173" t="s">
        <v>49</v>
      </c>
      <c r="B33" s="170" t="s">
        <v>29</v>
      </c>
      <c r="C33" s="168">
        <v>7127.27</v>
      </c>
      <c r="D33" s="221">
        <f>ROUND($C33,2)</f>
        <v>7127.27</v>
      </c>
      <c r="E33" s="221">
        <f t="shared" si="40"/>
        <v>7127.27</v>
      </c>
      <c r="F33" s="221">
        <f t="shared" si="40"/>
        <v>7127.27</v>
      </c>
      <c r="G33" s="221">
        <f t="shared" si="40"/>
        <v>7127.27</v>
      </c>
      <c r="H33" s="183">
        <f>SUM(I33:L33)</f>
        <v>144</v>
      </c>
      <c r="I33" s="183">
        <v>0</v>
      </c>
      <c r="J33" s="183">
        <f>J32</f>
        <v>37</v>
      </c>
      <c r="K33" s="183">
        <f>K32</f>
        <v>107</v>
      </c>
      <c r="L33" s="183">
        <v>0</v>
      </c>
      <c r="M33" s="171">
        <f>SUM(N33:Q33)</f>
        <v>1026326.88</v>
      </c>
      <c r="N33" s="183">
        <f t="shared" si="41"/>
        <v>0</v>
      </c>
      <c r="O33" s="183">
        <f t="shared" si="41"/>
        <v>263708.99</v>
      </c>
      <c r="P33" s="183">
        <f t="shared" si="41"/>
        <v>762617.89</v>
      </c>
      <c r="Q33" s="183">
        <f t="shared" si="41"/>
        <v>0</v>
      </c>
      <c r="R33" s="171">
        <f>SUM(S33:V33)</f>
        <v>1231592.2560000001</v>
      </c>
      <c r="S33" s="183">
        <f t="shared" si="42"/>
        <v>0</v>
      </c>
      <c r="T33" s="183">
        <f t="shared" si="42"/>
        <v>316450.788</v>
      </c>
      <c r="U33" s="183">
        <f t="shared" si="42"/>
        <v>915141.46799999999</v>
      </c>
      <c r="V33" s="183">
        <f t="shared" si="42"/>
        <v>0</v>
      </c>
      <c r="X33" s="224"/>
    </row>
    <row r="34" spans="1:24" s="160" customFormat="1" ht="33.75" customHeight="1" x14ac:dyDescent="0.25">
      <c r="A34" s="173" t="s">
        <v>50</v>
      </c>
      <c r="B34" s="170" t="s">
        <v>30</v>
      </c>
      <c r="C34" s="168">
        <v>16373.28</v>
      </c>
      <c r="D34" s="221">
        <f>ROUND($C34,2)</f>
        <v>16373.28</v>
      </c>
      <c r="E34" s="221">
        <f t="shared" si="40"/>
        <v>16373.28</v>
      </c>
      <c r="F34" s="221">
        <f t="shared" si="40"/>
        <v>16373.28</v>
      </c>
      <c r="G34" s="221">
        <f t="shared" si="40"/>
        <v>16373.28</v>
      </c>
      <c r="H34" s="183">
        <f>SUM(I34:L34)</f>
        <v>188</v>
      </c>
      <c r="I34" s="183">
        <v>0</v>
      </c>
      <c r="J34" s="183">
        <v>112</v>
      </c>
      <c r="K34" s="183">
        <v>76</v>
      </c>
      <c r="L34" s="183">
        <v>0</v>
      </c>
      <c r="M34" s="171">
        <f>SUM(N34:Q34)</f>
        <v>3078176.64</v>
      </c>
      <c r="N34" s="183">
        <f t="shared" si="41"/>
        <v>0</v>
      </c>
      <c r="O34" s="183">
        <f t="shared" si="41"/>
        <v>1833807.36</v>
      </c>
      <c r="P34" s="183">
        <f t="shared" si="41"/>
        <v>1244369.28</v>
      </c>
      <c r="Q34" s="183">
        <f t="shared" si="41"/>
        <v>0</v>
      </c>
      <c r="R34" s="171">
        <f>SUM(S34:V34)</f>
        <v>3693811.9679999999</v>
      </c>
      <c r="S34" s="183">
        <f t="shared" si="42"/>
        <v>0</v>
      </c>
      <c r="T34" s="183">
        <f t="shared" si="42"/>
        <v>2200568.8319999999</v>
      </c>
      <c r="U34" s="183">
        <f t="shared" si="42"/>
        <v>1493243.1359999999</v>
      </c>
      <c r="V34" s="183">
        <f t="shared" si="42"/>
        <v>0</v>
      </c>
      <c r="X34" s="224"/>
    </row>
    <row r="35" spans="1:24" s="160" customFormat="1" ht="33.75" customHeight="1" x14ac:dyDescent="0.25">
      <c r="A35" s="173" t="s">
        <v>51</v>
      </c>
      <c r="B35" s="170" t="s">
        <v>31</v>
      </c>
      <c r="C35" s="168">
        <v>2832.85</v>
      </c>
      <c r="D35" s="221">
        <f>ROUND($C35,2)</f>
        <v>2832.85</v>
      </c>
      <c r="E35" s="221">
        <f t="shared" si="40"/>
        <v>2832.85</v>
      </c>
      <c r="F35" s="221">
        <f t="shared" si="40"/>
        <v>2832.85</v>
      </c>
      <c r="G35" s="221">
        <f t="shared" si="40"/>
        <v>2832.85</v>
      </c>
      <c r="H35" s="183">
        <f>SUM(I35:L35)</f>
        <v>188</v>
      </c>
      <c r="I35" s="183">
        <v>0</v>
      </c>
      <c r="J35" s="183">
        <f>J34</f>
        <v>112</v>
      </c>
      <c r="K35" s="183">
        <f>K34</f>
        <v>76</v>
      </c>
      <c r="L35" s="183">
        <v>0</v>
      </c>
      <c r="M35" s="171">
        <f>SUM(N35:Q35)</f>
        <v>532575.80000000005</v>
      </c>
      <c r="N35" s="183">
        <f t="shared" si="41"/>
        <v>0</v>
      </c>
      <c r="O35" s="183">
        <f t="shared" si="41"/>
        <v>317279.2</v>
      </c>
      <c r="P35" s="183">
        <f t="shared" si="41"/>
        <v>215296.6</v>
      </c>
      <c r="Q35" s="183">
        <f t="shared" si="41"/>
        <v>0</v>
      </c>
      <c r="R35" s="171">
        <f>SUM(S35:V35)</f>
        <v>639090.96</v>
      </c>
      <c r="S35" s="183">
        <f t="shared" si="42"/>
        <v>0</v>
      </c>
      <c r="T35" s="183">
        <f t="shared" si="42"/>
        <v>380735.04</v>
      </c>
      <c r="U35" s="183">
        <f t="shared" si="42"/>
        <v>258355.91999999998</v>
      </c>
      <c r="V35" s="183">
        <f t="shared" si="42"/>
        <v>0</v>
      </c>
      <c r="X35" s="224"/>
    </row>
    <row r="36" spans="1:24" ht="31.5" customHeight="1" x14ac:dyDescent="0.25">
      <c r="A36" s="173"/>
      <c r="B36" s="175" t="s">
        <v>0</v>
      </c>
      <c r="C36" s="176"/>
      <c r="D36" s="49"/>
      <c r="E36" s="49"/>
      <c r="F36" s="49"/>
      <c r="G36" s="49"/>
      <c r="H36" s="49"/>
      <c r="I36" s="49"/>
      <c r="J36" s="49"/>
      <c r="K36" s="49"/>
      <c r="L36" s="49"/>
      <c r="M36" s="177">
        <f t="shared" ref="M36:V36" si="43">M9+M15+M20+M31</f>
        <v>29586493.370000005</v>
      </c>
      <c r="N36" s="177">
        <f t="shared" si="43"/>
        <v>2854055.2</v>
      </c>
      <c r="O36" s="177">
        <f t="shared" si="43"/>
        <v>8089838.6500000004</v>
      </c>
      <c r="P36" s="177">
        <f t="shared" si="43"/>
        <v>15809530.02</v>
      </c>
      <c r="Q36" s="177">
        <f t="shared" si="43"/>
        <v>2833069.5</v>
      </c>
      <c r="R36" s="177">
        <f t="shared" si="43"/>
        <v>35503792.044</v>
      </c>
      <c r="S36" s="177">
        <f t="shared" si="43"/>
        <v>3424866.2399999998</v>
      </c>
      <c r="T36" s="177">
        <f t="shared" si="43"/>
        <v>9707806.379999999</v>
      </c>
      <c r="U36" s="177">
        <f t="shared" si="43"/>
        <v>18971436.023999996</v>
      </c>
      <c r="V36" s="177">
        <f t="shared" si="43"/>
        <v>3399683.4</v>
      </c>
    </row>
    <row r="37" spans="1:24" x14ac:dyDescent="0.25">
      <c r="A37" s="180"/>
      <c r="B37" s="182" t="s">
        <v>57</v>
      </c>
      <c r="C37" s="178"/>
      <c r="D37" s="178"/>
      <c r="E37" s="178"/>
      <c r="F37" s="178"/>
      <c r="G37" s="178"/>
      <c r="H37" s="181">
        <f>H10+H16+H22+H27</f>
        <v>1387</v>
      </c>
      <c r="I37" s="181"/>
      <c r="J37" s="181"/>
      <c r="K37" s="181"/>
      <c r="L37" s="181"/>
      <c r="M37" s="178">
        <f>M9+M15+M20</f>
        <v>16717848.450000001</v>
      </c>
      <c r="N37" s="178"/>
      <c r="O37" s="178"/>
      <c r="P37" s="178"/>
      <c r="Q37" s="178"/>
      <c r="R37" s="178">
        <f>R9+R15+R20</f>
        <v>20061418.140000001</v>
      </c>
      <c r="S37" s="147"/>
      <c r="T37" s="147"/>
      <c r="U37" s="147"/>
      <c r="V37" s="147"/>
    </row>
    <row r="38" spans="1:24" x14ac:dyDescent="0.25">
      <c r="A38" s="180"/>
      <c r="B38" s="182" t="s">
        <v>58</v>
      </c>
      <c r="C38" s="178"/>
      <c r="D38" s="178"/>
      <c r="E38" s="178"/>
      <c r="F38" s="178"/>
      <c r="G38" s="178"/>
      <c r="H38" s="181">
        <f>H32</f>
        <v>144</v>
      </c>
      <c r="I38" s="181"/>
      <c r="J38" s="181"/>
      <c r="K38" s="181"/>
      <c r="L38" s="181"/>
      <c r="M38" s="178">
        <f>M32+M33</f>
        <v>9257892.4800000004</v>
      </c>
      <c r="N38" s="178"/>
      <c r="O38" s="178"/>
      <c r="P38" s="178"/>
      <c r="Q38" s="178"/>
      <c r="R38" s="178">
        <f>R32+R33</f>
        <v>11109470.976</v>
      </c>
      <c r="S38" s="147"/>
      <c r="T38" s="147"/>
      <c r="U38" s="147"/>
      <c r="V38" s="147"/>
    </row>
    <row r="39" spans="1:24" x14ac:dyDescent="0.25">
      <c r="A39" s="180"/>
      <c r="B39" s="182" t="s">
        <v>59</v>
      </c>
      <c r="C39" s="178"/>
      <c r="D39" s="178"/>
      <c r="E39" s="178"/>
      <c r="F39" s="178"/>
      <c r="G39" s="178"/>
      <c r="H39" s="181">
        <f>H34</f>
        <v>188</v>
      </c>
      <c r="I39" s="181"/>
      <c r="J39" s="181"/>
      <c r="K39" s="181"/>
      <c r="L39" s="181"/>
      <c r="M39" s="178">
        <f>M34+M35</f>
        <v>3610752.4400000004</v>
      </c>
      <c r="N39" s="178"/>
      <c r="O39" s="178"/>
      <c r="P39" s="178"/>
      <c r="Q39" s="178"/>
      <c r="R39" s="178">
        <f>R34+R35</f>
        <v>4332902.9279999994</v>
      </c>
      <c r="S39" s="147"/>
      <c r="T39" s="147"/>
      <c r="U39" s="147"/>
      <c r="V39" s="147"/>
    </row>
    <row r="40" spans="1:24" x14ac:dyDescent="0.25">
      <c r="A40" s="163"/>
      <c r="B40" s="164"/>
      <c r="C40" s="165"/>
      <c r="D40" s="165"/>
      <c r="E40" s="165"/>
      <c r="F40" s="165"/>
      <c r="G40" s="165"/>
    </row>
    <row r="42" spans="1:24" ht="20.25" x14ac:dyDescent="0.3">
      <c r="B42" s="143" t="s">
        <v>185</v>
      </c>
      <c r="C42" s="143"/>
      <c r="D42" s="143"/>
      <c r="E42" s="143"/>
      <c r="F42" s="143"/>
      <c r="G42" s="143"/>
      <c r="H42" s="141"/>
      <c r="I42" s="143"/>
      <c r="J42" s="143"/>
      <c r="K42" s="41"/>
      <c r="L42" s="143"/>
      <c r="M42" s="143" t="s">
        <v>186</v>
      </c>
      <c r="N42" s="143"/>
      <c r="O42" s="143"/>
      <c r="P42" s="143"/>
      <c r="Q42" s="143"/>
      <c r="R42" s="143"/>
      <c r="S42" s="143"/>
      <c r="T42" s="143"/>
      <c r="U42" s="143"/>
      <c r="V42" s="143"/>
    </row>
    <row r="43" spans="1:24" x14ac:dyDescent="0.25">
      <c r="B43" s="158"/>
      <c r="C43" s="158"/>
      <c r="D43" s="158"/>
      <c r="E43" s="158"/>
      <c r="F43" s="158"/>
      <c r="G43" s="158"/>
      <c r="H43" s="184"/>
      <c r="I43" s="184"/>
      <c r="J43" s="184"/>
      <c r="K43" s="184"/>
      <c r="L43" s="184"/>
      <c r="M43" s="184"/>
      <c r="N43" s="184"/>
      <c r="O43" s="184"/>
      <c r="P43" s="184"/>
      <c r="Q43" s="184"/>
      <c r="R43" s="184"/>
      <c r="S43" s="184"/>
      <c r="T43" s="184"/>
      <c r="U43" s="184"/>
      <c r="V43" s="184"/>
    </row>
    <row r="44" spans="1:24" x14ac:dyDescent="0.25">
      <c r="S44" s="145"/>
      <c r="T44" s="145"/>
      <c r="U44" s="145"/>
      <c r="V44" s="145"/>
    </row>
    <row r="45" spans="1:24" hidden="1" x14ac:dyDescent="0.25">
      <c r="D45" s="161" t="s">
        <v>204</v>
      </c>
      <c r="E45" s="161" t="s">
        <v>151</v>
      </c>
      <c r="F45" s="161" t="s">
        <v>152</v>
      </c>
      <c r="G45" s="161" t="s">
        <v>153</v>
      </c>
      <c r="H45" s="161" t="s">
        <v>154</v>
      </c>
      <c r="N45" s="184"/>
    </row>
    <row r="46" spans="1:24" hidden="1" x14ac:dyDescent="0.25">
      <c r="C46" s="198" t="s">
        <v>188</v>
      </c>
      <c r="D46" s="161">
        <f>M12+M18+M23+M28</f>
        <v>3530223.3499999996</v>
      </c>
      <c r="E46" s="161">
        <f>N12+N18+N23+N28</f>
        <v>375931.19999999995</v>
      </c>
      <c r="F46" s="161">
        <f>O12+O18+O23+O28</f>
        <v>1097172.3499999999</v>
      </c>
      <c r="G46" s="161">
        <f>P12+P18+P23+P28</f>
        <v>1683952.7999999998</v>
      </c>
      <c r="H46" s="161">
        <f>Q12+Q18+Q23+Q28</f>
        <v>373167</v>
      </c>
      <c r="N46" s="184"/>
    </row>
    <row r="47" spans="1:24" hidden="1" x14ac:dyDescent="0.25">
      <c r="C47" s="198" t="s">
        <v>10</v>
      </c>
      <c r="D47" s="161">
        <f>M10+M16+M22+M27</f>
        <v>12541473.200000001</v>
      </c>
      <c r="E47" s="161">
        <f>N10+N16+N22+N27</f>
        <v>2335351.2000000002</v>
      </c>
      <c r="F47" s="161">
        <f>O10+O16+O22+O27</f>
        <v>2353111.6</v>
      </c>
      <c r="G47" s="161">
        <f>P10+P16+P22+P27</f>
        <v>5534830.9000000004</v>
      </c>
      <c r="H47" s="161">
        <f>Q10+Q16+Q22+Q27</f>
        <v>2318179.5</v>
      </c>
      <c r="M47" s="184"/>
      <c r="N47" s="184"/>
      <c r="R47" s="184"/>
    </row>
    <row r="48" spans="1:24" hidden="1" x14ac:dyDescent="0.25">
      <c r="C48" s="198" t="s">
        <v>20</v>
      </c>
      <c r="D48" s="161">
        <f>M11+M17</f>
        <v>646151.89999999991</v>
      </c>
      <c r="E48" s="161">
        <f>N11+N17</f>
        <v>142772.79999999999</v>
      </c>
      <c r="F48" s="161">
        <f>O11+O17</f>
        <v>109704.09999999999</v>
      </c>
      <c r="G48" s="161">
        <f>P11+P17</f>
        <v>251952</v>
      </c>
      <c r="H48" s="161">
        <f>Q11+Q17</f>
        <v>141723</v>
      </c>
      <c r="N48" s="184"/>
    </row>
    <row r="49" spans="3:18" hidden="1" x14ac:dyDescent="0.25">
      <c r="C49" s="198" t="s">
        <v>198</v>
      </c>
      <c r="D49" s="161">
        <f>M25+M30</f>
        <v>0</v>
      </c>
      <c r="E49" s="161">
        <f>N25+N30</f>
        <v>0</v>
      </c>
      <c r="F49" s="161">
        <f>O25+O30</f>
        <v>0</v>
      </c>
      <c r="G49" s="161">
        <f>P25+P30</f>
        <v>0</v>
      </c>
      <c r="H49" s="161">
        <f>Q25+Q30</f>
        <v>0</v>
      </c>
    </row>
    <row r="50" spans="3:18" hidden="1" x14ac:dyDescent="0.25">
      <c r="C50" s="198" t="s">
        <v>199</v>
      </c>
      <c r="D50" s="161">
        <f>M32</f>
        <v>8231565.5999999996</v>
      </c>
      <c r="E50" s="161">
        <f t="shared" ref="E50:H53" si="44">N32</f>
        <v>0</v>
      </c>
      <c r="F50" s="161">
        <f t="shared" si="44"/>
        <v>2115055.0500000003</v>
      </c>
      <c r="G50" s="161">
        <f t="shared" si="44"/>
        <v>6116510.5499999998</v>
      </c>
      <c r="H50" s="161">
        <f t="shared" si="44"/>
        <v>0</v>
      </c>
    </row>
    <row r="51" spans="3:18" hidden="1" x14ac:dyDescent="0.25">
      <c r="C51" s="198" t="s">
        <v>200</v>
      </c>
      <c r="D51" s="161">
        <f>M33</f>
        <v>1026326.88</v>
      </c>
      <c r="E51" s="161">
        <f t="shared" si="44"/>
        <v>0</v>
      </c>
      <c r="F51" s="161">
        <f t="shared" si="44"/>
        <v>263708.99</v>
      </c>
      <c r="G51" s="161">
        <f t="shared" si="44"/>
        <v>762617.89</v>
      </c>
      <c r="H51" s="161">
        <f t="shared" si="44"/>
        <v>0</v>
      </c>
    </row>
    <row r="52" spans="3:18" hidden="1" x14ac:dyDescent="0.25">
      <c r="C52" s="198" t="s">
        <v>201</v>
      </c>
      <c r="D52" s="161">
        <f>M34</f>
        <v>3078176.64</v>
      </c>
      <c r="E52" s="161">
        <f t="shared" si="44"/>
        <v>0</v>
      </c>
      <c r="F52" s="161">
        <f t="shared" si="44"/>
        <v>1833807.36</v>
      </c>
      <c r="G52" s="161">
        <f t="shared" si="44"/>
        <v>1244369.28</v>
      </c>
      <c r="H52" s="161">
        <f t="shared" si="44"/>
        <v>0</v>
      </c>
    </row>
    <row r="53" spans="3:18" hidden="1" x14ac:dyDescent="0.25">
      <c r="C53" s="198" t="s">
        <v>202</v>
      </c>
      <c r="D53" s="161">
        <f>M35</f>
        <v>532575.80000000005</v>
      </c>
      <c r="E53" s="161">
        <f t="shared" si="44"/>
        <v>0</v>
      </c>
      <c r="F53" s="161">
        <f t="shared" si="44"/>
        <v>317279.2</v>
      </c>
      <c r="G53" s="161">
        <f t="shared" si="44"/>
        <v>215296.6</v>
      </c>
      <c r="H53" s="161">
        <f t="shared" si="44"/>
        <v>0</v>
      </c>
    </row>
    <row r="54" spans="3:18" hidden="1" x14ac:dyDescent="0.25">
      <c r="C54" s="198"/>
      <c r="E54" s="161">
        <f>SUM(E46:E53)</f>
        <v>2854055.2</v>
      </c>
      <c r="F54" s="161">
        <f>SUM(F46:F53)</f>
        <v>8089838.6500000013</v>
      </c>
      <c r="G54" s="161">
        <f>SUM(G46:G53)</f>
        <v>15809530.02</v>
      </c>
      <c r="H54" s="161">
        <f>SUM(H46:H53)</f>
        <v>2833069.5</v>
      </c>
    </row>
    <row r="55" spans="3:18" hidden="1" x14ac:dyDescent="0.25">
      <c r="C55" s="198" t="s">
        <v>203</v>
      </c>
      <c r="D55" s="161">
        <f>M36-SUM(D46:D53)+M36-SUM(E46:H53)</f>
        <v>0</v>
      </c>
    </row>
    <row r="56" spans="3:18" hidden="1" x14ac:dyDescent="0.25">
      <c r="L56" s="184" t="s">
        <v>205</v>
      </c>
      <c r="M56" s="196">
        <f>M12+M18+M23+M28+M33+M35</f>
        <v>5089126.0299999993</v>
      </c>
      <c r="N56" s="184">
        <f>ROUND(M56/1000000,8)</f>
        <v>5.0891260300000001</v>
      </c>
      <c r="R56" s="158">
        <f>ROUND(M56/1000000,8)</f>
        <v>5.0891260300000001</v>
      </c>
    </row>
    <row r="57" spans="3:18" hidden="1" x14ac:dyDescent="0.25">
      <c r="L57" s="184" t="s">
        <v>206</v>
      </c>
      <c r="M57" s="196">
        <f>M10+M11+M16+M17+M22+M25+M27+M30+M32+M34</f>
        <v>24497367.340000004</v>
      </c>
      <c r="N57" s="184">
        <f>ROUND(M57/1000000,8)</f>
        <v>24.49736734</v>
      </c>
      <c r="R57" s="158">
        <f>ROUND(M57/1000000,8)</f>
        <v>24.49736734</v>
      </c>
    </row>
    <row r="60" spans="3:18" x14ac:dyDescent="0.25">
      <c r="M60" s="184"/>
    </row>
    <row r="62" spans="3:18" x14ac:dyDescent="0.25">
      <c r="M62" s="184"/>
    </row>
    <row r="68" spans="13:13" x14ac:dyDescent="0.25">
      <c r="M68" s="184"/>
    </row>
  </sheetData>
  <sheetProtection autoFilter="0"/>
  <mergeCells count="25">
    <mergeCell ref="M7:M8"/>
    <mergeCell ref="A2:C2"/>
    <mergeCell ref="H4:V4"/>
    <mergeCell ref="D5:G5"/>
    <mergeCell ref="H5:V5"/>
    <mergeCell ref="A6:A8"/>
    <mergeCell ref="B6:B8"/>
    <mergeCell ref="C6:C8"/>
    <mergeCell ref="H6:L6"/>
    <mergeCell ref="M6:Q6"/>
    <mergeCell ref="R6:V6"/>
    <mergeCell ref="H7:H8"/>
    <mergeCell ref="I7:I8"/>
    <mergeCell ref="J7:J8"/>
    <mergeCell ref="K7:K8"/>
    <mergeCell ref="L7:L8"/>
    <mergeCell ref="T7:T8"/>
    <mergeCell ref="U7:U8"/>
    <mergeCell ref="V7:V8"/>
    <mergeCell ref="N7:N8"/>
    <mergeCell ref="O7:O8"/>
    <mergeCell ref="P7:P8"/>
    <mergeCell ref="Q7:Q8"/>
    <mergeCell ref="R7:R8"/>
    <mergeCell ref="S7:S8"/>
  </mergeCells>
  <pageMargins left="0.25" right="0.25" top="0.75" bottom="0.75" header="0.3" footer="0.3"/>
  <pageSetup paperSize="9" scale="51" orientation="portrait" r:id="rId1"/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68"/>
  <sheetViews>
    <sheetView tabSelected="1" zoomScale="70" zoomScaleNormal="70" zoomScaleSheetLayoutView="70" workbookViewId="0">
      <pane xSplit="2" ySplit="8" topLeftCell="D9" activePane="bottomRight" state="frozen"/>
      <selection pane="topRight" activeCell="C1" sqref="C1"/>
      <selection pane="bottomLeft" activeCell="A9" sqref="A9"/>
      <selection pane="bottomRight" activeCell="X44" sqref="X44"/>
    </sheetView>
  </sheetViews>
  <sheetFormatPr defaultColWidth="9.140625" defaultRowHeight="15" outlineLevelCol="1" x14ac:dyDescent="0.25"/>
  <cols>
    <col min="1" max="1" width="8.5703125" style="158" customWidth="1"/>
    <col min="2" max="2" width="68.140625" style="155" customWidth="1"/>
    <col min="3" max="3" width="19" style="161" customWidth="1"/>
    <col min="4" max="7" width="19" style="161" customWidth="1" outlineLevel="1"/>
    <col min="8" max="8" width="16.28515625" style="158" customWidth="1"/>
    <col min="9" max="12" width="16.28515625" style="158" hidden="1" customWidth="1" outlineLevel="1"/>
    <col min="13" max="13" width="17.5703125" style="158" customWidth="1" collapsed="1"/>
    <col min="14" max="14" width="17.5703125" style="158" hidden="1" customWidth="1" outlineLevel="1"/>
    <col min="15" max="15" width="20.5703125" style="158" hidden="1" customWidth="1" outlineLevel="1"/>
    <col min="16" max="17" width="17.5703125" style="158" hidden="1" customWidth="1" outlineLevel="1"/>
    <col min="18" max="18" width="20.7109375" style="158" bestFit="1" customWidth="1" collapsed="1"/>
    <col min="19" max="22" width="20.7109375" style="158" hidden="1" customWidth="1" outlineLevel="1"/>
    <col min="23" max="23" width="12.42578125" style="158" bestFit="1" customWidth="1" collapsed="1"/>
    <col min="24" max="24" width="11.140625" style="158" customWidth="1"/>
    <col min="25" max="16384" width="9.140625" style="158"/>
  </cols>
  <sheetData>
    <row r="1" spans="1:24" s="156" customFormat="1" ht="21.75" customHeight="1" x14ac:dyDescent="0.25">
      <c r="A1" s="162"/>
      <c r="B1" s="163"/>
      <c r="C1" s="163"/>
      <c r="D1" s="163"/>
      <c r="E1" s="163"/>
      <c r="F1" s="163"/>
      <c r="G1" s="163"/>
      <c r="J1" s="233"/>
      <c r="K1" s="233"/>
      <c r="M1" s="229"/>
    </row>
    <row r="2" spans="1:24" s="157" customFormat="1" ht="20.25" customHeight="1" x14ac:dyDescent="0.3">
      <c r="A2" s="238" t="str">
        <f>_xlfn.CONCAT("Расчет стоимости проекта ИСУ на ",C5," год")</f>
        <v>Расчет стоимости проекта ИСУ на 2026 год</v>
      </c>
      <c r="B2" s="238"/>
      <c r="C2" s="238"/>
      <c r="D2" s="186"/>
      <c r="E2" s="186"/>
      <c r="F2" s="186"/>
      <c r="G2" s="186"/>
      <c r="H2" s="200"/>
      <c r="J2" s="200"/>
      <c r="M2" s="228"/>
    </row>
    <row r="3" spans="1:24" s="157" customFormat="1" ht="20.25" x14ac:dyDescent="0.3">
      <c r="A3" s="186"/>
      <c r="B3" s="186"/>
      <c r="C3" s="186"/>
      <c r="D3" s="186"/>
      <c r="E3" s="186"/>
      <c r="F3" s="186"/>
      <c r="G3" s="186"/>
      <c r="M3" s="227"/>
    </row>
    <row r="4" spans="1:24" x14ac:dyDescent="0.25">
      <c r="A4" s="163"/>
      <c r="B4" s="164"/>
      <c r="C4" s="15"/>
      <c r="D4" s="15"/>
      <c r="E4" s="15"/>
      <c r="F4" s="15"/>
      <c r="G4" s="15"/>
      <c r="H4" s="261" t="s">
        <v>146</v>
      </c>
      <c r="I4" s="261"/>
      <c r="J4" s="261"/>
      <c r="K4" s="261"/>
      <c r="L4" s="261"/>
      <c r="M4" s="261"/>
      <c r="N4" s="261"/>
      <c r="O4" s="261"/>
      <c r="P4" s="261"/>
      <c r="Q4" s="261"/>
      <c r="R4" s="261"/>
      <c r="S4" s="261"/>
      <c r="T4" s="261"/>
      <c r="U4" s="261"/>
      <c r="V4" s="261"/>
    </row>
    <row r="5" spans="1:24" ht="15.75" x14ac:dyDescent="0.25">
      <c r="A5" s="16" t="s">
        <v>6</v>
      </c>
      <c r="B5" s="17"/>
      <c r="C5" s="190">
        <v>2026</v>
      </c>
      <c r="D5" s="262" t="s">
        <v>189</v>
      </c>
      <c r="E5" s="246"/>
      <c r="F5" s="246"/>
      <c r="G5" s="263"/>
      <c r="H5" s="264" t="s">
        <v>60</v>
      </c>
      <c r="I5" s="264"/>
      <c r="J5" s="264"/>
      <c r="K5" s="264"/>
      <c r="L5" s="264"/>
      <c r="M5" s="264"/>
      <c r="N5" s="264"/>
      <c r="O5" s="264"/>
      <c r="P5" s="264"/>
      <c r="Q5" s="264"/>
      <c r="R5" s="264"/>
      <c r="S5" s="264"/>
      <c r="T5" s="264"/>
      <c r="U5" s="264"/>
      <c r="V5" s="264"/>
    </row>
    <row r="6" spans="1:24" s="159" customFormat="1" ht="15.75" customHeight="1" x14ac:dyDescent="0.25">
      <c r="A6" s="239" t="s">
        <v>2</v>
      </c>
      <c r="B6" s="265" t="s">
        <v>1</v>
      </c>
      <c r="C6" s="266" t="s">
        <v>211</v>
      </c>
      <c r="D6" s="187"/>
      <c r="E6" s="187"/>
      <c r="F6" s="187"/>
      <c r="G6" s="187"/>
      <c r="H6" s="258" t="s">
        <v>54</v>
      </c>
      <c r="I6" s="258"/>
      <c r="J6" s="258"/>
      <c r="K6" s="258"/>
      <c r="L6" s="258"/>
      <c r="M6" s="268" t="s">
        <v>55</v>
      </c>
      <c r="N6" s="268"/>
      <c r="O6" s="268"/>
      <c r="P6" s="268"/>
      <c r="Q6" s="268"/>
      <c r="R6" s="268" t="s">
        <v>169</v>
      </c>
      <c r="S6" s="268"/>
      <c r="T6" s="268"/>
      <c r="U6" s="268"/>
      <c r="V6" s="268"/>
    </row>
    <row r="7" spans="1:24" s="159" customFormat="1" ht="46.5" customHeight="1" x14ac:dyDescent="0.25">
      <c r="A7" s="239"/>
      <c r="B7" s="266"/>
      <c r="C7" s="266"/>
      <c r="D7" s="188" t="s">
        <v>147</v>
      </c>
      <c r="E7" s="188" t="s">
        <v>148</v>
      </c>
      <c r="F7" s="188" t="s">
        <v>149</v>
      </c>
      <c r="G7" s="188" t="s">
        <v>150</v>
      </c>
      <c r="H7" s="236">
        <f>C5</f>
        <v>2026</v>
      </c>
      <c r="I7" s="236" t="s">
        <v>147</v>
      </c>
      <c r="J7" s="236" t="s">
        <v>148</v>
      </c>
      <c r="K7" s="236" t="s">
        <v>149</v>
      </c>
      <c r="L7" s="236" t="s">
        <v>150</v>
      </c>
      <c r="M7" s="236">
        <f>C5</f>
        <v>2026</v>
      </c>
      <c r="N7" s="236" t="s">
        <v>147</v>
      </c>
      <c r="O7" s="236" t="s">
        <v>148</v>
      </c>
      <c r="P7" s="236" t="s">
        <v>149</v>
      </c>
      <c r="Q7" s="236" t="s">
        <v>150</v>
      </c>
      <c r="R7" s="236">
        <f>C5</f>
        <v>2026</v>
      </c>
      <c r="S7" s="236" t="s">
        <v>147</v>
      </c>
      <c r="T7" s="236" t="s">
        <v>148</v>
      </c>
      <c r="U7" s="236" t="s">
        <v>149</v>
      </c>
      <c r="V7" s="236" t="s">
        <v>150</v>
      </c>
    </row>
    <row r="8" spans="1:24" s="159" customFormat="1" ht="30.75" customHeight="1" x14ac:dyDescent="0.25">
      <c r="A8" s="239"/>
      <c r="B8" s="267"/>
      <c r="C8" s="267"/>
      <c r="D8" s="189"/>
      <c r="E8" s="189"/>
      <c r="F8" s="189"/>
      <c r="G8" s="189"/>
      <c r="H8" s="237"/>
      <c r="I8" s="237"/>
      <c r="J8" s="237"/>
      <c r="K8" s="237"/>
      <c r="L8" s="237"/>
      <c r="M8" s="237"/>
      <c r="N8" s="237"/>
      <c r="O8" s="237"/>
      <c r="P8" s="237"/>
      <c r="Q8" s="237"/>
      <c r="R8" s="237"/>
      <c r="S8" s="237"/>
      <c r="T8" s="237"/>
      <c r="U8" s="237"/>
      <c r="V8" s="237"/>
    </row>
    <row r="9" spans="1:24" ht="27" customHeight="1" x14ac:dyDescent="0.25">
      <c r="A9" s="166" t="s">
        <v>3</v>
      </c>
      <c r="B9" s="167" t="s">
        <v>8</v>
      </c>
      <c r="C9" s="168"/>
      <c r="D9" s="169"/>
      <c r="E9" s="169"/>
      <c r="F9" s="169"/>
      <c r="G9" s="169"/>
      <c r="H9" s="46">
        <f>H10</f>
        <v>1046</v>
      </c>
      <c r="I9" s="169">
        <f>I10</f>
        <v>266</v>
      </c>
      <c r="J9" s="169">
        <f>J10</f>
        <v>480</v>
      </c>
      <c r="K9" s="169">
        <f>K10</f>
        <v>300</v>
      </c>
      <c r="L9" s="169">
        <f>L10</f>
        <v>0</v>
      </c>
      <c r="M9" s="169">
        <f>M10+M11+M12</f>
        <v>11995224.66</v>
      </c>
      <c r="N9" s="169">
        <f t="shared" ref="N9:V9" si="0">N10+N11+N12</f>
        <v>3050410.86</v>
      </c>
      <c r="O9" s="169">
        <f t="shared" si="0"/>
        <v>5504500.7999999998</v>
      </c>
      <c r="P9" s="169">
        <f t="shared" si="0"/>
        <v>3440313</v>
      </c>
      <c r="Q9" s="169">
        <f t="shared" si="0"/>
        <v>0</v>
      </c>
      <c r="R9" s="169">
        <f>R10+R11+R12</f>
        <v>14394269.591999998</v>
      </c>
      <c r="S9" s="169">
        <f t="shared" si="0"/>
        <v>3660493.0320000001</v>
      </c>
      <c r="T9" s="169">
        <f t="shared" si="0"/>
        <v>6605400.96</v>
      </c>
      <c r="U9" s="169">
        <f t="shared" si="0"/>
        <v>4128375.6</v>
      </c>
      <c r="V9" s="169">
        <f t="shared" si="0"/>
        <v>0</v>
      </c>
    </row>
    <row r="10" spans="1:24" s="160" customFormat="1" ht="27" customHeight="1" x14ac:dyDescent="0.25">
      <c r="A10" s="166" t="s">
        <v>32</v>
      </c>
      <c r="B10" s="170" t="s">
        <v>10</v>
      </c>
      <c r="C10" s="168">
        <v>9444.4</v>
      </c>
      <c r="D10" s="221">
        <f>C10</f>
        <v>9444.4</v>
      </c>
      <c r="E10" s="221">
        <f t="shared" ref="E10:G11" si="1">D10</f>
        <v>9444.4</v>
      </c>
      <c r="F10" s="221">
        <f t="shared" si="1"/>
        <v>9444.4</v>
      </c>
      <c r="G10" s="221">
        <f t="shared" si="1"/>
        <v>9444.4</v>
      </c>
      <c r="H10" s="183">
        <f>SUM(I10:L10)</f>
        <v>1046</v>
      </c>
      <c r="I10" s="183">
        <v>266</v>
      </c>
      <c r="J10" s="183">
        <f>508-28</f>
        <v>480</v>
      </c>
      <c r="K10" s="183">
        <v>300</v>
      </c>
      <c r="L10" s="183">
        <v>0</v>
      </c>
      <c r="M10" s="171">
        <f>SUM(N10:Q10)</f>
        <v>9878842.4000000004</v>
      </c>
      <c r="N10" s="183">
        <f t="shared" ref="N10:Q11" si="2">D10*I10</f>
        <v>2512210.4</v>
      </c>
      <c r="O10" s="183">
        <f t="shared" si="2"/>
        <v>4533312</v>
      </c>
      <c r="P10" s="183">
        <f t="shared" si="2"/>
        <v>2833320</v>
      </c>
      <c r="Q10" s="183">
        <f t="shared" si="2"/>
        <v>0</v>
      </c>
      <c r="R10" s="171">
        <f>SUM(S10:V10)</f>
        <v>11854610.879999999</v>
      </c>
      <c r="S10" s="183">
        <f t="shared" ref="S10:V11" si="3">N10*1.2</f>
        <v>3014652.48</v>
      </c>
      <c r="T10" s="183">
        <f t="shared" si="3"/>
        <v>5439974.3999999994</v>
      </c>
      <c r="U10" s="183">
        <f t="shared" si="3"/>
        <v>3399984</v>
      </c>
      <c r="V10" s="183">
        <f t="shared" si="3"/>
        <v>0</v>
      </c>
      <c r="X10" s="224"/>
    </row>
    <row r="11" spans="1:24" s="160" customFormat="1" ht="27" customHeight="1" x14ac:dyDescent="0.25">
      <c r="A11" s="166" t="s">
        <v>21</v>
      </c>
      <c r="B11" s="172" t="s">
        <v>20</v>
      </c>
      <c r="C11" s="168">
        <v>556.9</v>
      </c>
      <c r="D11" s="221">
        <f>C11</f>
        <v>556.9</v>
      </c>
      <c r="E11" s="221">
        <f t="shared" si="1"/>
        <v>556.9</v>
      </c>
      <c r="F11" s="221">
        <f t="shared" si="1"/>
        <v>556.9</v>
      </c>
      <c r="G11" s="221">
        <f t="shared" si="1"/>
        <v>556.9</v>
      </c>
      <c r="H11" s="183">
        <f>SUM(I11:L11)</f>
        <v>1046</v>
      </c>
      <c r="I11" s="183">
        <f>I10</f>
        <v>266</v>
      </c>
      <c r="J11" s="183">
        <f>J10</f>
        <v>480</v>
      </c>
      <c r="K11" s="183">
        <f>K10</f>
        <v>300</v>
      </c>
      <c r="L11" s="183">
        <f>L10</f>
        <v>0</v>
      </c>
      <c r="M11" s="171">
        <f>SUM(N11:Q11)</f>
        <v>582517.4</v>
      </c>
      <c r="N11" s="183">
        <f t="shared" si="2"/>
        <v>148135.4</v>
      </c>
      <c r="O11" s="183">
        <f t="shared" si="2"/>
        <v>267312</v>
      </c>
      <c r="P11" s="183">
        <f t="shared" si="2"/>
        <v>167070</v>
      </c>
      <c r="Q11" s="183">
        <f t="shared" si="2"/>
        <v>0</v>
      </c>
      <c r="R11" s="171">
        <f>SUM(S11:V11)</f>
        <v>699020.87999999989</v>
      </c>
      <c r="S11" s="183">
        <f t="shared" si="3"/>
        <v>177762.47999999998</v>
      </c>
      <c r="T11" s="183">
        <f t="shared" si="3"/>
        <v>320774.39999999997</v>
      </c>
      <c r="U11" s="183">
        <f t="shared" si="3"/>
        <v>200484</v>
      </c>
      <c r="V11" s="183">
        <f t="shared" si="3"/>
        <v>0</v>
      </c>
      <c r="X11" s="224"/>
    </row>
    <row r="12" spans="1:24" s="160" customFormat="1" ht="27" customHeight="1" x14ac:dyDescent="0.25">
      <c r="A12" s="166" t="s">
        <v>22</v>
      </c>
      <c r="B12" s="172" t="s">
        <v>190</v>
      </c>
      <c r="C12" s="168"/>
      <c r="D12" s="199"/>
      <c r="E12" s="199"/>
      <c r="F12" s="199"/>
      <c r="G12" s="199"/>
      <c r="H12" s="46">
        <f t="shared" ref="H12:L12" si="4">H13+H14</f>
        <v>1046</v>
      </c>
      <c r="I12" s="46">
        <f t="shared" si="4"/>
        <v>266</v>
      </c>
      <c r="J12" s="46">
        <f t="shared" si="4"/>
        <v>480</v>
      </c>
      <c r="K12" s="46">
        <f t="shared" si="4"/>
        <v>300</v>
      </c>
      <c r="L12" s="46">
        <f t="shared" si="4"/>
        <v>0</v>
      </c>
      <c r="M12" s="46">
        <f>M13+M14</f>
        <v>1533864.86</v>
      </c>
      <c r="N12" s="46">
        <f t="shared" ref="N12:V12" si="5">N13+N14</f>
        <v>390065.06</v>
      </c>
      <c r="O12" s="46">
        <f t="shared" si="5"/>
        <v>703876.8</v>
      </c>
      <c r="P12" s="46">
        <f t="shared" si="5"/>
        <v>439923</v>
      </c>
      <c r="Q12" s="46">
        <f t="shared" si="5"/>
        <v>0</v>
      </c>
      <c r="R12" s="46">
        <f t="shared" si="5"/>
        <v>1840637.8319999999</v>
      </c>
      <c r="S12" s="46">
        <f t="shared" si="5"/>
        <v>468078.07199999999</v>
      </c>
      <c r="T12" s="46">
        <f t="shared" si="5"/>
        <v>844652.16</v>
      </c>
      <c r="U12" s="46">
        <f t="shared" si="5"/>
        <v>527907.6</v>
      </c>
      <c r="V12" s="46">
        <f t="shared" si="5"/>
        <v>0</v>
      </c>
    </row>
    <row r="13" spans="1:24" s="160" customFormat="1" ht="34.5" customHeight="1" x14ac:dyDescent="0.25">
      <c r="A13" s="166" t="s">
        <v>23</v>
      </c>
      <c r="B13" s="172" t="s">
        <v>188</v>
      </c>
      <c r="C13" s="168">
        <v>1466.41</v>
      </c>
      <c r="D13" s="221">
        <f>C13</f>
        <v>1466.41</v>
      </c>
      <c r="E13" s="221">
        <f t="shared" ref="E13:G13" si="6">D13</f>
        <v>1466.41</v>
      </c>
      <c r="F13" s="221">
        <f t="shared" si="6"/>
        <v>1466.41</v>
      </c>
      <c r="G13" s="221">
        <f t="shared" si="6"/>
        <v>1466.41</v>
      </c>
      <c r="H13" s="183">
        <f>SUM(I13:L13)</f>
        <v>1046</v>
      </c>
      <c r="I13" s="183">
        <f>I10</f>
        <v>266</v>
      </c>
      <c r="J13" s="183">
        <f>J10</f>
        <v>480</v>
      </c>
      <c r="K13" s="183">
        <f>K10</f>
        <v>300</v>
      </c>
      <c r="L13" s="183">
        <f>L10</f>
        <v>0</v>
      </c>
      <c r="M13" s="171">
        <f>SUM(N13:Q13)</f>
        <v>1533864.86</v>
      </c>
      <c r="N13" s="183">
        <f t="shared" ref="N13:Q13" si="7">D13*I13</f>
        <v>390065.06</v>
      </c>
      <c r="O13" s="183">
        <f t="shared" si="7"/>
        <v>703876.8</v>
      </c>
      <c r="P13" s="183">
        <f t="shared" si="7"/>
        <v>439923</v>
      </c>
      <c r="Q13" s="183">
        <f t="shared" si="7"/>
        <v>0</v>
      </c>
      <c r="R13" s="171">
        <f>SUM(S13:V13)</f>
        <v>1840637.8319999999</v>
      </c>
      <c r="S13" s="183">
        <f t="shared" ref="S13:V13" si="8">N13*1.2</f>
        <v>468078.07199999999</v>
      </c>
      <c r="T13" s="183">
        <f t="shared" si="8"/>
        <v>844652.16</v>
      </c>
      <c r="U13" s="183">
        <f t="shared" si="8"/>
        <v>527907.6</v>
      </c>
      <c r="V13" s="183">
        <f t="shared" si="8"/>
        <v>0</v>
      </c>
      <c r="X13" s="224"/>
    </row>
    <row r="14" spans="1:24" s="160" customFormat="1" ht="34.5" customHeight="1" x14ac:dyDescent="0.25">
      <c r="A14" s="166" t="s">
        <v>24</v>
      </c>
      <c r="B14" s="172" t="s">
        <v>207</v>
      </c>
      <c r="C14" s="168">
        <v>1277</v>
      </c>
      <c r="D14" s="221">
        <f>C14</f>
        <v>1277</v>
      </c>
      <c r="E14" s="221">
        <f t="shared" ref="E14" si="9">D14</f>
        <v>1277</v>
      </c>
      <c r="F14" s="221">
        <f t="shared" ref="F14" si="10">E14</f>
        <v>1277</v>
      </c>
      <c r="G14" s="221">
        <f t="shared" ref="G14" si="11">F14</f>
        <v>1277</v>
      </c>
      <c r="H14" s="183">
        <f>SUM(I14:L14)</f>
        <v>0</v>
      </c>
      <c r="I14" s="183">
        <v>0</v>
      </c>
      <c r="J14" s="183">
        <v>0</v>
      </c>
      <c r="K14" s="183">
        <v>0</v>
      </c>
      <c r="L14" s="183">
        <v>0</v>
      </c>
      <c r="M14" s="171">
        <f>SUM(N14:Q14)</f>
        <v>0</v>
      </c>
      <c r="N14" s="183">
        <f t="shared" ref="N14" si="12">D14*I14</f>
        <v>0</v>
      </c>
      <c r="O14" s="183">
        <f t="shared" ref="O14" si="13">E14*J14</f>
        <v>0</v>
      </c>
      <c r="P14" s="183">
        <f t="shared" ref="P14" si="14">F14*K14</f>
        <v>0</v>
      </c>
      <c r="Q14" s="183">
        <f t="shared" ref="Q14" si="15">G14*L14</f>
        <v>0</v>
      </c>
      <c r="R14" s="171">
        <f>SUM(S14:V14)</f>
        <v>0</v>
      </c>
      <c r="S14" s="183">
        <f t="shared" ref="S14" si="16">N14*1.2</f>
        <v>0</v>
      </c>
      <c r="T14" s="183">
        <f t="shared" ref="T14" si="17">O14*1.2</f>
        <v>0</v>
      </c>
      <c r="U14" s="183">
        <f t="shared" ref="U14" si="18">P14*1.2</f>
        <v>0</v>
      </c>
      <c r="V14" s="183">
        <f t="shared" ref="V14" si="19">Q14*1.2</f>
        <v>0</v>
      </c>
      <c r="X14" s="224"/>
    </row>
    <row r="15" spans="1:24" s="160" customFormat="1" ht="27" customHeight="1" x14ac:dyDescent="0.25">
      <c r="A15" s="173" t="s">
        <v>4</v>
      </c>
      <c r="B15" s="167" t="s">
        <v>11</v>
      </c>
      <c r="C15" s="168"/>
      <c r="D15" s="222"/>
      <c r="E15" s="222"/>
      <c r="F15" s="222"/>
      <c r="G15" s="222"/>
      <c r="H15" s="47">
        <f>H16</f>
        <v>0</v>
      </c>
      <c r="I15" s="47">
        <f>I16</f>
        <v>0</v>
      </c>
      <c r="J15" s="47">
        <f>J16</f>
        <v>0</v>
      </c>
      <c r="K15" s="47">
        <f>K16</f>
        <v>0</v>
      </c>
      <c r="L15" s="47">
        <f>L16</f>
        <v>0</v>
      </c>
      <c r="M15" s="169">
        <f t="shared" ref="M15:V15" si="20">M16+M17+M18</f>
        <v>0</v>
      </c>
      <c r="N15" s="47">
        <f t="shared" si="20"/>
        <v>0</v>
      </c>
      <c r="O15" s="47">
        <f t="shared" si="20"/>
        <v>0</v>
      </c>
      <c r="P15" s="47">
        <f t="shared" si="20"/>
        <v>0</v>
      </c>
      <c r="Q15" s="47">
        <f t="shared" si="20"/>
        <v>0</v>
      </c>
      <c r="R15" s="169">
        <f t="shared" ref="R15" si="21">R16+R17+R18</f>
        <v>0</v>
      </c>
      <c r="S15" s="47">
        <f t="shared" si="20"/>
        <v>0</v>
      </c>
      <c r="T15" s="47">
        <f t="shared" si="20"/>
        <v>0</v>
      </c>
      <c r="U15" s="47">
        <f t="shared" si="20"/>
        <v>0</v>
      </c>
      <c r="V15" s="47">
        <f t="shared" si="20"/>
        <v>0</v>
      </c>
    </row>
    <row r="16" spans="1:24" s="160" customFormat="1" ht="27" customHeight="1" x14ac:dyDescent="0.25">
      <c r="A16" s="173" t="s">
        <v>33</v>
      </c>
      <c r="B16" s="170" t="s">
        <v>10</v>
      </c>
      <c r="C16" s="168">
        <v>17993</v>
      </c>
      <c r="D16" s="221">
        <f>C16</f>
        <v>17993</v>
      </c>
      <c r="E16" s="221">
        <f t="shared" ref="E16:G17" si="22">D16</f>
        <v>17993</v>
      </c>
      <c r="F16" s="221">
        <f t="shared" si="22"/>
        <v>17993</v>
      </c>
      <c r="G16" s="221">
        <f t="shared" si="22"/>
        <v>17993</v>
      </c>
      <c r="H16" s="183">
        <f>SUM(I16:L16)</f>
        <v>0</v>
      </c>
      <c r="I16" s="183">
        <v>0</v>
      </c>
      <c r="J16" s="183">
        <v>0</v>
      </c>
      <c r="K16" s="183">
        <v>0</v>
      </c>
      <c r="L16" s="183">
        <v>0</v>
      </c>
      <c r="M16" s="171">
        <f>SUM(N16:Q16)</f>
        <v>0</v>
      </c>
      <c r="N16" s="183">
        <f t="shared" ref="N16:Q17" si="23">D16*I16</f>
        <v>0</v>
      </c>
      <c r="O16" s="183">
        <f t="shared" si="23"/>
        <v>0</v>
      </c>
      <c r="P16" s="183">
        <f t="shared" si="23"/>
        <v>0</v>
      </c>
      <c r="Q16" s="183">
        <f t="shared" si="23"/>
        <v>0</v>
      </c>
      <c r="R16" s="171">
        <f>SUM(S16:V16)</f>
        <v>0</v>
      </c>
      <c r="S16" s="183">
        <f t="shared" ref="S16:V17" si="24">N16*1.2</f>
        <v>0</v>
      </c>
      <c r="T16" s="183">
        <f t="shared" si="24"/>
        <v>0</v>
      </c>
      <c r="U16" s="183">
        <f t="shared" si="24"/>
        <v>0</v>
      </c>
      <c r="V16" s="183">
        <f t="shared" si="24"/>
        <v>0</v>
      </c>
      <c r="X16" s="224"/>
    </row>
    <row r="17" spans="1:24" s="160" customFormat="1" ht="27" customHeight="1" x14ac:dyDescent="0.25">
      <c r="A17" s="173" t="s">
        <v>34</v>
      </c>
      <c r="B17" s="172" t="s">
        <v>20</v>
      </c>
      <c r="C17" s="168">
        <v>1481.7</v>
      </c>
      <c r="D17" s="221">
        <f>C17</f>
        <v>1481.7</v>
      </c>
      <c r="E17" s="221">
        <f t="shared" si="22"/>
        <v>1481.7</v>
      </c>
      <c r="F17" s="221">
        <f t="shared" si="22"/>
        <v>1481.7</v>
      </c>
      <c r="G17" s="221">
        <f t="shared" si="22"/>
        <v>1481.7</v>
      </c>
      <c r="H17" s="183">
        <f>SUM(I17:L17)</f>
        <v>0</v>
      </c>
      <c r="I17" s="183">
        <f>I16</f>
        <v>0</v>
      </c>
      <c r="J17" s="183">
        <f>J16</f>
        <v>0</v>
      </c>
      <c r="K17" s="183">
        <f>K16</f>
        <v>0</v>
      </c>
      <c r="L17" s="183">
        <f>L16</f>
        <v>0</v>
      </c>
      <c r="M17" s="171">
        <f>SUM(N17:Q17)</f>
        <v>0</v>
      </c>
      <c r="N17" s="183">
        <f t="shared" si="23"/>
        <v>0</v>
      </c>
      <c r="O17" s="183">
        <f t="shared" si="23"/>
        <v>0</v>
      </c>
      <c r="P17" s="183">
        <f t="shared" si="23"/>
        <v>0</v>
      </c>
      <c r="Q17" s="183">
        <f t="shared" si="23"/>
        <v>0</v>
      </c>
      <c r="R17" s="171">
        <f>SUM(S17:V17)</f>
        <v>0</v>
      </c>
      <c r="S17" s="183">
        <f t="shared" si="24"/>
        <v>0</v>
      </c>
      <c r="T17" s="183">
        <f t="shared" si="24"/>
        <v>0</v>
      </c>
      <c r="U17" s="183">
        <f t="shared" si="24"/>
        <v>0</v>
      </c>
      <c r="V17" s="183">
        <f t="shared" si="24"/>
        <v>0</v>
      </c>
      <c r="X17" s="224"/>
    </row>
    <row r="18" spans="1:24" s="160" customFormat="1" ht="27" customHeight="1" x14ac:dyDescent="0.25">
      <c r="A18" s="173" t="s">
        <v>35</v>
      </c>
      <c r="B18" s="172" t="s">
        <v>190</v>
      </c>
      <c r="C18" s="168"/>
      <c r="D18" s="199"/>
      <c r="E18" s="222"/>
      <c r="F18" s="222"/>
      <c r="G18" s="222"/>
      <c r="H18" s="46">
        <f t="shared" ref="H18:L18" si="25">H19</f>
        <v>0</v>
      </c>
      <c r="I18" s="46">
        <f t="shared" si="25"/>
        <v>0</v>
      </c>
      <c r="J18" s="46">
        <f t="shared" si="25"/>
        <v>0</v>
      </c>
      <c r="K18" s="46">
        <f t="shared" si="25"/>
        <v>0</v>
      </c>
      <c r="L18" s="46">
        <f t="shared" si="25"/>
        <v>0</v>
      </c>
      <c r="M18" s="46">
        <f t="shared" ref="M18:V18" si="26">M19</f>
        <v>0</v>
      </c>
      <c r="N18" s="46">
        <f t="shared" si="26"/>
        <v>0</v>
      </c>
      <c r="O18" s="46">
        <f t="shared" si="26"/>
        <v>0</v>
      </c>
      <c r="P18" s="46">
        <f t="shared" si="26"/>
        <v>0</v>
      </c>
      <c r="Q18" s="46">
        <f t="shared" si="26"/>
        <v>0</v>
      </c>
      <c r="R18" s="46">
        <f t="shared" si="26"/>
        <v>0</v>
      </c>
      <c r="S18" s="46">
        <f t="shared" si="26"/>
        <v>0</v>
      </c>
      <c r="T18" s="46">
        <f t="shared" si="26"/>
        <v>0</v>
      </c>
      <c r="U18" s="46">
        <f t="shared" si="26"/>
        <v>0</v>
      </c>
      <c r="V18" s="46">
        <f t="shared" si="26"/>
        <v>0</v>
      </c>
    </row>
    <row r="19" spans="1:24" s="160" customFormat="1" ht="32.25" customHeight="1" x14ac:dyDescent="0.25">
      <c r="A19" s="173" t="s">
        <v>36</v>
      </c>
      <c r="B19" s="172" t="s">
        <v>188</v>
      </c>
      <c r="C19" s="168">
        <v>3096.08</v>
      </c>
      <c r="D19" s="221">
        <f>C19</f>
        <v>3096.08</v>
      </c>
      <c r="E19" s="221">
        <f t="shared" ref="E19:G19" si="27">D19</f>
        <v>3096.08</v>
      </c>
      <c r="F19" s="221">
        <f t="shared" si="27"/>
        <v>3096.08</v>
      </c>
      <c r="G19" s="221">
        <f t="shared" si="27"/>
        <v>3096.08</v>
      </c>
      <c r="H19" s="183">
        <f>SUM(I19:L19)</f>
        <v>0</v>
      </c>
      <c r="I19" s="183">
        <f>I16</f>
        <v>0</v>
      </c>
      <c r="J19" s="183">
        <f>J16</f>
        <v>0</v>
      </c>
      <c r="K19" s="183">
        <f>K16</f>
        <v>0</v>
      </c>
      <c r="L19" s="183">
        <f>L16</f>
        <v>0</v>
      </c>
      <c r="M19" s="171">
        <f>SUM(N19:Q19)</f>
        <v>0</v>
      </c>
      <c r="N19" s="183">
        <f t="shared" ref="N19:Q19" si="28">D19*I19</f>
        <v>0</v>
      </c>
      <c r="O19" s="183">
        <f t="shared" si="28"/>
        <v>0</v>
      </c>
      <c r="P19" s="183">
        <f t="shared" si="28"/>
        <v>0</v>
      </c>
      <c r="Q19" s="183">
        <f t="shared" si="28"/>
        <v>0</v>
      </c>
      <c r="R19" s="171">
        <f>SUM(S19:V19)</f>
        <v>0</v>
      </c>
      <c r="S19" s="183">
        <f t="shared" ref="S19:V19" si="29">N19*1.2</f>
        <v>0</v>
      </c>
      <c r="T19" s="183">
        <f t="shared" si="29"/>
        <v>0</v>
      </c>
      <c r="U19" s="183">
        <f t="shared" si="29"/>
        <v>0</v>
      </c>
      <c r="V19" s="183">
        <f t="shared" si="29"/>
        <v>0</v>
      </c>
      <c r="X19" s="224"/>
    </row>
    <row r="20" spans="1:24" ht="27" customHeight="1" x14ac:dyDescent="0.25">
      <c r="A20" s="166" t="s">
        <v>5</v>
      </c>
      <c r="B20" s="167" t="s">
        <v>9</v>
      </c>
      <c r="C20" s="168"/>
      <c r="D20" s="223"/>
      <c r="E20" s="223"/>
      <c r="F20" s="223"/>
      <c r="G20" s="223"/>
      <c r="H20" s="48">
        <f t="shared" ref="H20:V20" si="30">H21+H26</f>
        <v>20</v>
      </c>
      <c r="I20" s="48">
        <f t="shared" si="30"/>
        <v>0</v>
      </c>
      <c r="J20" s="48">
        <f t="shared" si="30"/>
        <v>20</v>
      </c>
      <c r="K20" s="48">
        <f t="shared" si="30"/>
        <v>0</v>
      </c>
      <c r="L20" s="48">
        <f t="shared" si="30"/>
        <v>0</v>
      </c>
      <c r="M20" s="169">
        <f t="shared" si="30"/>
        <v>725531.8</v>
      </c>
      <c r="N20" s="169">
        <f t="shared" si="30"/>
        <v>0</v>
      </c>
      <c r="O20" s="169">
        <f t="shared" si="30"/>
        <v>725531.8</v>
      </c>
      <c r="P20" s="169">
        <f t="shared" si="30"/>
        <v>0</v>
      </c>
      <c r="Q20" s="169">
        <f t="shared" si="30"/>
        <v>0</v>
      </c>
      <c r="R20" s="169">
        <f t="shared" si="30"/>
        <v>870638.15999999992</v>
      </c>
      <c r="S20" s="169">
        <f t="shared" si="30"/>
        <v>0</v>
      </c>
      <c r="T20" s="169">
        <f t="shared" si="30"/>
        <v>870638.15999999992</v>
      </c>
      <c r="U20" s="169">
        <f t="shared" si="30"/>
        <v>0</v>
      </c>
      <c r="V20" s="169">
        <f t="shared" si="30"/>
        <v>0</v>
      </c>
    </row>
    <row r="21" spans="1:24" ht="27" customHeight="1" x14ac:dyDescent="0.25">
      <c r="A21" s="166" t="s">
        <v>16</v>
      </c>
      <c r="B21" s="167" t="s">
        <v>14</v>
      </c>
      <c r="C21" s="168"/>
      <c r="D21" s="223"/>
      <c r="E21" s="223"/>
      <c r="F21" s="223"/>
      <c r="G21" s="223"/>
      <c r="H21" s="48">
        <f>H22</f>
        <v>10</v>
      </c>
      <c r="I21" s="48">
        <f>I22</f>
        <v>0</v>
      </c>
      <c r="J21" s="48">
        <f>J22</f>
        <v>10</v>
      </c>
      <c r="K21" s="48">
        <f>K22</f>
        <v>0</v>
      </c>
      <c r="L21" s="48">
        <f>L22</f>
        <v>0</v>
      </c>
      <c r="M21" s="171">
        <f t="shared" ref="M21:V21" si="31">M22+M23+M25</f>
        <v>265916.5</v>
      </c>
      <c r="N21" s="171">
        <f t="shared" si="31"/>
        <v>0</v>
      </c>
      <c r="O21" s="171">
        <f t="shared" si="31"/>
        <v>265916.5</v>
      </c>
      <c r="P21" s="171">
        <f t="shared" si="31"/>
        <v>0</v>
      </c>
      <c r="Q21" s="171">
        <f t="shared" si="31"/>
        <v>0</v>
      </c>
      <c r="R21" s="171">
        <f t="shared" si="31"/>
        <v>319099.8</v>
      </c>
      <c r="S21" s="171">
        <f t="shared" si="31"/>
        <v>0</v>
      </c>
      <c r="T21" s="171">
        <f t="shared" si="31"/>
        <v>319099.8</v>
      </c>
      <c r="U21" s="171">
        <f t="shared" si="31"/>
        <v>0</v>
      </c>
      <c r="V21" s="171">
        <f t="shared" si="31"/>
        <v>0</v>
      </c>
    </row>
    <row r="22" spans="1:24" s="160" customFormat="1" ht="27" customHeight="1" x14ac:dyDescent="0.25">
      <c r="A22" s="173" t="s">
        <v>38</v>
      </c>
      <c r="B22" s="170" t="s">
        <v>10</v>
      </c>
      <c r="C22" s="168">
        <v>17993</v>
      </c>
      <c r="D22" s="221">
        <f>C22</f>
        <v>17993</v>
      </c>
      <c r="E22" s="221">
        <f>D22</f>
        <v>17993</v>
      </c>
      <c r="F22" s="221">
        <f>E22</f>
        <v>17993</v>
      </c>
      <c r="G22" s="221">
        <f>F22</f>
        <v>17993</v>
      </c>
      <c r="H22" s="183">
        <f>SUM(I22:L22)</f>
        <v>10</v>
      </c>
      <c r="I22" s="183">
        <v>0</v>
      </c>
      <c r="J22" s="183">
        <v>10</v>
      </c>
      <c r="K22" s="183">
        <v>0</v>
      </c>
      <c r="L22" s="183">
        <v>0</v>
      </c>
      <c r="M22" s="171">
        <f>SUM(N22:Q22)</f>
        <v>179930</v>
      </c>
      <c r="N22" s="183">
        <f>D22*I22</f>
        <v>0</v>
      </c>
      <c r="O22" s="183">
        <f>E22*J22</f>
        <v>179930</v>
      </c>
      <c r="P22" s="183">
        <f>F22*K22</f>
        <v>0</v>
      </c>
      <c r="Q22" s="183">
        <f>G22*L22</f>
        <v>0</v>
      </c>
      <c r="R22" s="171">
        <f>SUM(S22:V22)</f>
        <v>215916</v>
      </c>
      <c r="S22" s="183">
        <f>N22*1.2</f>
        <v>0</v>
      </c>
      <c r="T22" s="183">
        <f>O22*1.2</f>
        <v>215916</v>
      </c>
      <c r="U22" s="183">
        <f>P22*1.2</f>
        <v>0</v>
      </c>
      <c r="V22" s="183">
        <f>Q22*1.2</f>
        <v>0</v>
      </c>
      <c r="X22" s="224"/>
    </row>
    <row r="23" spans="1:24" s="160" customFormat="1" ht="27" customHeight="1" x14ac:dyDescent="0.25">
      <c r="A23" s="173" t="s">
        <v>39</v>
      </c>
      <c r="B23" s="172" t="s">
        <v>191</v>
      </c>
      <c r="C23" s="168"/>
      <c r="D23" s="199"/>
      <c r="E23" s="223"/>
      <c r="F23" s="223"/>
      <c r="G23" s="223"/>
      <c r="H23" s="48">
        <f t="shared" ref="H23:L23" si="32">H24</f>
        <v>10</v>
      </c>
      <c r="I23" s="48">
        <f t="shared" si="32"/>
        <v>0</v>
      </c>
      <c r="J23" s="48">
        <f t="shared" si="32"/>
        <v>10</v>
      </c>
      <c r="K23" s="48">
        <f t="shared" si="32"/>
        <v>0</v>
      </c>
      <c r="L23" s="48">
        <f t="shared" si="32"/>
        <v>0</v>
      </c>
      <c r="M23" s="46">
        <f t="shared" ref="M23:V23" si="33">M24</f>
        <v>85986.5</v>
      </c>
      <c r="N23" s="46">
        <f t="shared" si="33"/>
        <v>0</v>
      </c>
      <c r="O23" s="46">
        <f t="shared" si="33"/>
        <v>85986.5</v>
      </c>
      <c r="P23" s="46">
        <f t="shared" si="33"/>
        <v>0</v>
      </c>
      <c r="Q23" s="46">
        <f t="shared" si="33"/>
        <v>0</v>
      </c>
      <c r="R23" s="46">
        <f t="shared" si="33"/>
        <v>103183.8</v>
      </c>
      <c r="S23" s="46">
        <f t="shared" si="33"/>
        <v>0</v>
      </c>
      <c r="T23" s="46">
        <f t="shared" si="33"/>
        <v>103183.8</v>
      </c>
      <c r="U23" s="46">
        <f t="shared" si="33"/>
        <v>0</v>
      </c>
      <c r="V23" s="46">
        <f t="shared" si="33"/>
        <v>0</v>
      </c>
    </row>
    <row r="24" spans="1:24" s="160" customFormat="1" ht="32.25" customHeight="1" x14ac:dyDescent="0.25">
      <c r="A24" s="173" t="s">
        <v>41</v>
      </c>
      <c r="B24" s="172" t="s">
        <v>188</v>
      </c>
      <c r="C24" s="168">
        <v>8598.65</v>
      </c>
      <c r="D24" s="221">
        <f>C24</f>
        <v>8598.65</v>
      </c>
      <c r="E24" s="221">
        <f t="shared" ref="E24:G25" si="34">D24</f>
        <v>8598.65</v>
      </c>
      <c r="F24" s="221">
        <f t="shared" si="34"/>
        <v>8598.65</v>
      </c>
      <c r="G24" s="221">
        <f t="shared" si="34"/>
        <v>8598.65</v>
      </c>
      <c r="H24" s="183">
        <f>SUM(I24:L24)</f>
        <v>10</v>
      </c>
      <c r="I24" s="183">
        <v>0</v>
      </c>
      <c r="J24" s="183">
        <f>J22</f>
        <v>10</v>
      </c>
      <c r="K24" s="183">
        <f>K22</f>
        <v>0</v>
      </c>
      <c r="L24" s="183">
        <v>0</v>
      </c>
      <c r="M24" s="171">
        <f>SUM(N24:Q24)</f>
        <v>85986.5</v>
      </c>
      <c r="N24" s="183">
        <f t="shared" ref="N24:Q25" si="35">D24*I24</f>
        <v>0</v>
      </c>
      <c r="O24" s="183">
        <f t="shared" si="35"/>
        <v>85986.5</v>
      </c>
      <c r="P24" s="183">
        <f t="shared" si="35"/>
        <v>0</v>
      </c>
      <c r="Q24" s="183">
        <f t="shared" si="35"/>
        <v>0</v>
      </c>
      <c r="R24" s="171">
        <f>SUM(S24:V24)</f>
        <v>103183.8</v>
      </c>
      <c r="S24" s="183">
        <f t="shared" ref="S24:V25" si="36">N24*1.2</f>
        <v>0</v>
      </c>
      <c r="T24" s="183">
        <f t="shared" si="36"/>
        <v>103183.8</v>
      </c>
      <c r="U24" s="183">
        <f t="shared" si="36"/>
        <v>0</v>
      </c>
      <c r="V24" s="183">
        <f t="shared" si="36"/>
        <v>0</v>
      </c>
      <c r="X24" s="224"/>
    </row>
    <row r="25" spans="1:24" s="160" customFormat="1" ht="27" customHeight="1" x14ac:dyDescent="0.25">
      <c r="A25" s="173" t="s">
        <v>40</v>
      </c>
      <c r="B25" s="170" t="s">
        <v>25</v>
      </c>
      <c r="C25" s="168">
        <v>15525.41</v>
      </c>
      <c r="D25" s="221">
        <f>ROUND($C25*Индексы!$C25,2)</f>
        <v>16348.26</v>
      </c>
      <c r="E25" s="221">
        <f t="shared" si="34"/>
        <v>16348.26</v>
      </c>
      <c r="F25" s="221">
        <f t="shared" si="34"/>
        <v>16348.26</v>
      </c>
      <c r="G25" s="221">
        <f t="shared" si="34"/>
        <v>16348.26</v>
      </c>
      <c r="H25" s="183">
        <f>SUM(I25:L25)</f>
        <v>0</v>
      </c>
      <c r="I25" s="183">
        <v>0</v>
      </c>
      <c r="J25" s="183">
        <v>0</v>
      </c>
      <c r="K25" s="183">
        <f>K24</f>
        <v>0</v>
      </c>
      <c r="L25" s="183">
        <v>0</v>
      </c>
      <c r="M25" s="171">
        <f>SUM(N25:Q25)</f>
        <v>0</v>
      </c>
      <c r="N25" s="183">
        <f t="shared" si="35"/>
        <v>0</v>
      </c>
      <c r="O25" s="183">
        <f t="shared" si="35"/>
        <v>0</v>
      </c>
      <c r="P25" s="183">
        <f t="shared" si="35"/>
        <v>0</v>
      </c>
      <c r="Q25" s="183">
        <f t="shared" si="35"/>
        <v>0</v>
      </c>
      <c r="R25" s="171">
        <f>SUM(S25:V25)</f>
        <v>0</v>
      </c>
      <c r="S25" s="183">
        <f t="shared" si="36"/>
        <v>0</v>
      </c>
      <c r="T25" s="183">
        <f t="shared" si="36"/>
        <v>0</v>
      </c>
      <c r="U25" s="183">
        <f t="shared" si="36"/>
        <v>0</v>
      </c>
      <c r="V25" s="183">
        <f t="shared" si="36"/>
        <v>0</v>
      </c>
      <c r="X25" s="224"/>
    </row>
    <row r="26" spans="1:24" s="160" customFormat="1" ht="27" customHeight="1" x14ac:dyDescent="0.25">
      <c r="A26" s="173" t="s">
        <v>17</v>
      </c>
      <c r="B26" s="167" t="s">
        <v>15</v>
      </c>
      <c r="C26" s="168"/>
      <c r="D26" s="223"/>
      <c r="E26" s="223"/>
      <c r="F26" s="223"/>
      <c r="G26" s="223"/>
      <c r="H26" s="48">
        <f>H27</f>
        <v>10</v>
      </c>
      <c r="I26" s="48">
        <f>I27</f>
        <v>0</v>
      </c>
      <c r="J26" s="48">
        <f>J27</f>
        <v>10</v>
      </c>
      <c r="K26" s="48">
        <f>K27</f>
        <v>0</v>
      </c>
      <c r="L26" s="48">
        <f>L27</f>
        <v>0</v>
      </c>
      <c r="M26" s="171">
        <f t="shared" ref="M26:V26" si="37">M27+M28+M30</f>
        <v>459615.3</v>
      </c>
      <c r="N26" s="171">
        <f t="shared" si="37"/>
        <v>0</v>
      </c>
      <c r="O26" s="171">
        <f t="shared" si="37"/>
        <v>459615.3</v>
      </c>
      <c r="P26" s="171">
        <f t="shared" si="37"/>
        <v>0</v>
      </c>
      <c r="Q26" s="171">
        <f t="shared" si="37"/>
        <v>0</v>
      </c>
      <c r="R26" s="171">
        <f t="shared" si="37"/>
        <v>551538.36</v>
      </c>
      <c r="S26" s="171">
        <f t="shared" si="37"/>
        <v>0</v>
      </c>
      <c r="T26" s="171">
        <f t="shared" si="37"/>
        <v>551538.36</v>
      </c>
      <c r="U26" s="171">
        <f t="shared" si="37"/>
        <v>0</v>
      </c>
      <c r="V26" s="171">
        <f t="shared" si="37"/>
        <v>0</v>
      </c>
    </row>
    <row r="27" spans="1:24" s="160" customFormat="1" ht="27" customHeight="1" x14ac:dyDescent="0.25">
      <c r="A27" s="173" t="s">
        <v>43</v>
      </c>
      <c r="B27" s="170" t="s">
        <v>10</v>
      </c>
      <c r="C27" s="168">
        <v>17558.2</v>
      </c>
      <c r="D27" s="221">
        <f>C27</f>
        <v>17558.2</v>
      </c>
      <c r="E27" s="221">
        <f>D27</f>
        <v>17558.2</v>
      </c>
      <c r="F27" s="221">
        <f>E27</f>
        <v>17558.2</v>
      </c>
      <c r="G27" s="221">
        <f>F27</f>
        <v>17558.2</v>
      </c>
      <c r="H27" s="183">
        <f>SUM(I27:L27)</f>
        <v>10</v>
      </c>
      <c r="I27" s="183">
        <v>0</v>
      </c>
      <c r="J27" s="183">
        <v>10</v>
      </c>
      <c r="K27" s="183">
        <v>0</v>
      </c>
      <c r="L27" s="183">
        <v>0</v>
      </c>
      <c r="M27" s="171">
        <f>SUM(N27:Q27)</f>
        <v>175582</v>
      </c>
      <c r="N27" s="183">
        <f>D27*I27</f>
        <v>0</v>
      </c>
      <c r="O27" s="183">
        <f>E27*J27</f>
        <v>175582</v>
      </c>
      <c r="P27" s="183">
        <f>F27*K27</f>
        <v>0</v>
      </c>
      <c r="Q27" s="183">
        <f>G27*L27</f>
        <v>0</v>
      </c>
      <c r="R27" s="171">
        <f>SUM(S27:V27)</f>
        <v>210698.4</v>
      </c>
      <c r="S27" s="183">
        <f>N27*1.2</f>
        <v>0</v>
      </c>
      <c r="T27" s="183">
        <f>O27*1.2</f>
        <v>210698.4</v>
      </c>
      <c r="U27" s="183">
        <f>P27*1.2</f>
        <v>0</v>
      </c>
      <c r="V27" s="183">
        <f>Q27*1.2</f>
        <v>0</v>
      </c>
      <c r="X27" s="224"/>
    </row>
    <row r="28" spans="1:24" s="160" customFormat="1" ht="27" customHeight="1" x14ac:dyDescent="0.25">
      <c r="A28" s="173" t="s">
        <v>44</v>
      </c>
      <c r="B28" s="172" t="s">
        <v>191</v>
      </c>
      <c r="C28" s="168"/>
      <c r="D28" s="199"/>
      <c r="E28" s="223"/>
      <c r="F28" s="223"/>
      <c r="G28" s="223"/>
      <c r="H28" s="48">
        <f t="shared" ref="H28:L28" si="38">H29</f>
        <v>10</v>
      </c>
      <c r="I28" s="48">
        <f t="shared" si="38"/>
        <v>0</v>
      </c>
      <c r="J28" s="48">
        <f t="shared" si="38"/>
        <v>10</v>
      </c>
      <c r="K28" s="48">
        <f t="shared" si="38"/>
        <v>0</v>
      </c>
      <c r="L28" s="48">
        <f t="shared" si="38"/>
        <v>0</v>
      </c>
      <c r="M28" s="46">
        <f t="shared" ref="M28:V28" si="39">M29</f>
        <v>158338.29999999999</v>
      </c>
      <c r="N28" s="46">
        <f t="shared" si="39"/>
        <v>0</v>
      </c>
      <c r="O28" s="46">
        <f t="shared" si="39"/>
        <v>158338.29999999999</v>
      </c>
      <c r="P28" s="46">
        <f t="shared" si="39"/>
        <v>0</v>
      </c>
      <c r="Q28" s="46">
        <f t="shared" si="39"/>
        <v>0</v>
      </c>
      <c r="R28" s="46">
        <f t="shared" si="39"/>
        <v>190005.96</v>
      </c>
      <c r="S28" s="46">
        <f t="shared" si="39"/>
        <v>0</v>
      </c>
      <c r="T28" s="46">
        <f t="shared" si="39"/>
        <v>190005.96</v>
      </c>
      <c r="U28" s="46">
        <f t="shared" si="39"/>
        <v>0</v>
      </c>
      <c r="V28" s="46">
        <f t="shared" si="39"/>
        <v>0</v>
      </c>
    </row>
    <row r="29" spans="1:24" s="160" customFormat="1" ht="33.75" customHeight="1" x14ac:dyDescent="0.25">
      <c r="A29" s="173" t="s">
        <v>45</v>
      </c>
      <c r="B29" s="172" t="s">
        <v>188</v>
      </c>
      <c r="C29" s="168">
        <v>15833.83</v>
      </c>
      <c r="D29" s="221">
        <f>C29</f>
        <v>15833.83</v>
      </c>
      <c r="E29" s="221">
        <f t="shared" ref="E29:G30" si="40">D29</f>
        <v>15833.83</v>
      </c>
      <c r="F29" s="221">
        <f t="shared" si="40"/>
        <v>15833.83</v>
      </c>
      <c r="G29" s="221">
        <f t="shared" si="40"/>
        <v>15833.83</v>
      </c>
      <c r="H29" s="183">
        <f>SUM(I29:L29)</f>
        <v>10</v>
      </c>
      <c r="I29" s="183">
        <v>0</v>
      </c>
      <c r="J29" s="183">
        <f>J27</f>
        <v>10</v>
      </c>
      <c r="K29" s="183">
        <f>K27</f>
        <v>0</v>
      </c>
      <c r="L29" s="183">
        <v>0</v>
      </c>
      <c r="M29" s="171">
        <f>SUM(N29:Q29)</f>
        <v>158338.29999999999</v>
      </c>
      <c r="N29" s="183">
        <f t="shared" ref="N29:Q30" si="41">D29*I29</f>
        <v>0</v>
      </c>
      <c r="O29" s="183">
        <f t="shared" si="41"/>
        <v>158338.29999999999</v>
      </c>
      <c r="P29" s="183">
        <f t="shared" si="41"/>
        <v>0</v>
      </c>
      <c r="Q29" s="183">
        <f t="shared" si="41"/>
        <v>0</v>
      </c>
      <c r="R29" s="171">
        <f>SUM(S29:V29)</f>
        <v>190005.96</v>
      </c>
      <c r="S29" s="183">
        <f t="shared" ref="S29:V30" si="42">N29*1.2</f>
        <v>0</v>
      </c>
      <c r="T29" s="183">
        <f t="shared" si="42"/>
        <v>190005.96</v>
      </c>
      <c r="U29" s="183">
        <f t="shared" si="42"/>
        <v>0</v>
      </c>
      <c r="V29" s="183">
        <f t="shared" si="42"/>
        <v>0</v>
      </c>
      <c r="X29" s="224"/>
    </row>
    <row r="30" spans="1:24" s="160" customFormat="1" ht="27" customHeight="1" x14ac:dyDescent="0.25">
      <c r="A30" s="173" t="s">
        <v>47</v>
      </c>
      <c r="B30" s="170" t="s">
        <v>13</v>
      </c>
      <c r="C30" s="168">
        <v>12569.5</v>
      </c>
      <c r="D30" s="221">
        <f>C30</f>
        <v>12569.5</v>
      </c>
      <c r="E30" s="221">
        <f t="shared" si="40"/>
        <v>12569.5</v>
      </c>
      <c r="F30" s="221">
        <f t="shared" si="40"/>
        <v>12569.5</v>
      </c>
      <c r="G30" s="221">
        <f t="shared" si="40"/>
        <v>12569.5</v>
      </c>
      <c r="H30" s="183">
        <f>SUM(I30:L30)</f>
        <v>10</v>
      </c>
      <c r="I30" s="183">
        <v>0</v>
      </c>
      <c r="J30" s="183">
        <f>J27</f>
        <v>10</v>
      </c>
      <c r="K30" s="183">
        <f>K27</f>
        <v>0</v>
      </c>
      <c r="L30" s="183">
        <v>0</v>
      </c>
      <c r="M30" s="171">
        <f>SUM(N30:Q30)</f>
        <v>125695</v>
      </c>
      <c r="N30" s="183">
        <f t="shared" si="41"/>
        <v>0</v>
      </c>
      <c r="O30" s="183">
        <f t="shared" si="41"/>
        <v>125695</v>
      </c>
      <c r="P30" s="183">
        <f t="shared" si="41"/>
        <v>0</v>
      </c>
      <c r="Q30" s="183">
        <f t="shared" si="41"/>
        <v>0</v>
      </c>
      <c r="R30" s="171">
        <f>SUM(S30:V30)</f>
        <v>150834</v>
      </c>
      <c r="S30" s="183">
        <f t="shared" si="42"/>
        <v>0</v>
      </c>
      <c r="T30" s="183">
        <f t="shared" si="42"/>
        <v>150834</v>
      </c>
      <c r="U30" s="183">
        <f t="shared" si="42"/>
        <v>0</v>
      </c>
      <c r="V30" s="183">
        <f t="shared" si="42"/>
        <v>0</v>
      </c>
      <c r="X30" s="224"/>
    </row>
    <row r="31" spans="1:24" s="160" customFormat="1" ht="27" customHeight="1" x14ac:dyDescent="0.25">
      <c r="A31" s="166" t="s">
        <v>18</v>
      </c>
      <c r="B31" s="167" t="s">
        <v>27</v>
      </c>
      <c r="C31" s="168"/>
      <c r="D31" s="223"/>
      <c r="E31" s="223"/>
      <c r="F31" s="223"/>
      <c r="G31" s="223"/>
      <c r="H31" s="48"/>
      <c r="I31" s="48"/>
      <c r="J31" s="48"/>
      <c r="K31" s="48"/>
      <c r="L31" s="48"/>
      <c r="M31" s="169">
        <f t="shared" ref="M31:V31" si="43">M32+M33+M34+M35</f>
        <v>4572914</v>
      </c>
      <c r="N31" s="169">
        <f t="shared" si="43"/>
        <v>2286457</v>
      </c>
      <c r="O31" s="169">
        <f t="shared" si="43"/>
        <v>2286457</v>
      </c>
      <c r="P31" s="169">
        <f t="shared" si="43"/>
        <v>0</v>
      </c>
      <c r="Q31" s="169">
        <f t="shared" si="43"/>
        <v>0</v>
      </c>
      <c r="R31" s="169">
        <f t="shared" ref="R31" si="44">R32+R33+R34+R35</f>
        <v>5487496.7999999998</v>
      </c>
      <c r="S31" s="169">
        <f t="shared" si="43"/>
        <v>2743748.4</v>
      </c>
      <c r="T31" s="169">
        <f t="shared" si="43"/>
        <v>2743748.4</v>
      </c>
      <c r="U31" s="169">
        <f t="shared" si="43"/>
        <v>0</v>
      </c>
      <c r="V31" s="169">
        <f t="shared" si="43"/>
        <v>0</v>
      </c>
    </row>
    <row r="32" spans="1:24" s="160" customFormat="1" ht="29.25" customHeight="1" x14ac:dyDescent="0.25">
      <c r="A32" s="173" t="s">
        <v>48</v>
      </c>
      <c r="B32" s="174" t="s">
        <v>28</v>
      </c>
      <c r="C32" s="168">
        <v>62880</v>
      </c>
      <c r="D32" s="221">
        <f>C32</f>
        <v>62880</v>
      </c>
      <c r="E32" s="221">
        <f t="shared" ref="E32:G35" si="45">D32</f>
        <v>62880</v>
      </c>
      <c r="F32" s="221">
        <f t="shared" si="45"/>
        <v>62880</v>
      </c>
      <c r="G32" s="221">
        <f t="shared" si="45"/>
        <v>62880</v>
      </c>
      <c r="H32" s="183">
        <f>SUM(I32:L32)</f>
        <v>50</v>
      </c>
      <c r="I32" s="183">
        <v>25</v>
      </c>
      <c r="J32" s="183">
        <v>25</v>
      </c>
      <c r="K32" s="183">
        <v>0</v>
      </c>
      <c r="L32" s="183">
        <v>0</v>
      </c>
      <c r="M32" s="171">
        <f>SUM(N32:Q32)</f>
        <v>3144000</v>
      </c>
      <c r="N32" s="183">
        <f t="shared" ref="N32:Q35" si="46">D32*I32</f>
        <v>1572000</v>
      </c>
      <c r="O32" s="183">
        <f t="shared" si="46"/>
        <v>1572000</v>
      </c>
      <c r="P32" s="183">
        <f t="shared" si="46"/>
        <v>0</v>
      </c>
      <c r="Q32" s="183">
        <f t="shared" si="46"/>
        <v>0</v>
      </c>
      <c r="R32" s="171">
        <f>SUM(S32:V32)</f>
        <v>3772800</v>
      </c>
      <c r="S32" s="183">
        <f t="shared" ref="S32:V35" si="47">N32*1.2</f>
        <v>1886400</v>
      </c>
      <c r="T32" s="183">
        <f t="shared" si="47"/>
        <v>1886400</v>
      </c>
      <c r="U32" s="183">
        <f t="shared" si="47"/>
        <v>0</v>
      </c>
      <c r="V32" s="183">
        <f t="shared" si="47"/>
        <v>0</v>
      </c>
      <c r="X32" s="224"/>
    </row>
    <row r="33" spans="1:24" s="160" customFormat="1" ht="27" customHeight="1" x14ac:dyDescent="0.25">
      <c r="A33" s="173" t="s">
        <v>49</v>
      </c>
      <c r="B33" s="170" t="s">
        <v>29</v>
      </c>
      <c r="C33" s="168">
        <v>7562.03</v>
      </c>
      <c r="D33" s="221">
        <f>C33</f>
        <v>7562.03</v>
      </c>
      <c r="E33" s="221">
        <f t="shared" si="45"/>
        <v>7562.03</v>
      </c>
      <c r="F33" s="221">
        <f t="shared" si="45"/>
        <v>7562.03</v>
      </c>
      <c r="G33" s="221">
        <f t="shared" si="45"/>
        <v>7562.03</v>
      </c>
      <c r="H33" s="183">
        <f>SUM(I33:L33)</f>
        <v>50</v>
      </c>
      <c r="I33" s="183">
        <f>I32</f>
        <v>25</v>
      </c>
      <c r="J33" s="183">
        <f>J32</f>
        <v>25</v>
      </c>
      <c r="K33" s="183">
        <f>K32</f>
        <v>0</v>
      </c>
      <c r="L33" s="183">
        <f>L32</f>
        <v>0</v>
      </c>
      <c r="M33" s="171">
        <f>SUM(N33:Q33)</f>
        <v>378101.5</v>
      </c>
      <c r="N33" s="183">
        <f t="shared" si="46"/>
        <v>189050.75</v>
      </c>
      <c r="O33" s="183">
        <f t="shared" si="46"/>
        <v>189050.75</v>
      </c>
      <c r="P33" s="183">
        <f t="shared" si="46"/>
        <v>0</v>
      </c>
      <c r="Q33" s="183">
        <f t="shared" si="46"/>
        <v>0</v>
      </c>
      <c r="R33" s="171">
        <f>SUM(S33:V33)</f>
        <v>453721.8</v>
      </c>
      <c r="S33" s="183">
        <f t="shared" si="47"/>
        <v>226860.9</v>
      </c>
      <c r="T33" s="183">
        <f t="shared" si="47"/>
        <v>226860.9</v>
      </c>
      <c r="U33" s="183">
        <f t="shared" si="47"/>
        <v>0</v>
      </c>
      <c r="V33" s="183">
        <f t="shared" si="47"/>
        <v>0</v>
      </c>
      <c r="X33" s="224"/>
    </row>
    <row r="34" spans="1:24" s="160" customFormat="1" ht="27" customHeight="1" x14ac:dyDescent="0.25">
      <c r="A34" s="173" t="s">
        <v>50</v>
      </c>
      <c r="B34" s="170" t="s">
        <v>30</v>
      </c>
      <c r="C34" s="168">
        <v>18010.599999999999</v>
      </c>
      <c r="D34" s="221">
        <f>C34</f>
        <v>18010.599999999999</v>
      </c>
      <c r="E34" s="221">
        <f t="shared" si="45"/>
        <v>18010.599999999999</v>
      </c>
      <c r="F34" s="221">
        <f t="shared" si="45"/>
        <v>18010.599999999999</v>
      </c>
      <c r="G34" s="221">
        <f t="shared" si="45"/>
        <v>18010.599999999999</v>
      </c>
      <c r="H34" s="183">
        <f>SUM(I34:L34)</f>
        <v>50</v>
      </c>
      <c r="I34" s="183">
        <v>25</v>
      </c>
      <c r="J34" s="183">
        <v>25</v>
      </c>
      <c r="K34" s="183">
        <v>0</v>
      </c>
      <c r="L34" s="183">
        <v>0</v>
      </c>
      <c r="M34" s="171">
        <f>SUM(N34:Q34)</f>
        <v>900529.99999999988</v>
      </c>
      <c r="N34" s="183">
        <f t="shared" si="46"/>
        <v>450264.99999999994</v>
      </c>
      <c r="O34" s="183">
        <f t="shared" si="46"/>
        <v>450264.99999999994</v>
      </c>
      <c r="P34" s="183">
        <f t="shared" si="46"/>
        <v>0</v>
      </c>
      <c r="Q34" s="183">
        <f t="shared" si="46"/>
        <v>0</v>
      </c>
      <c r="R34" s="171">
        <f>SUM(S34:V34)</f>
        <v>1080635.9999999998</v>
      </c>
      <c r="S34" s="183">
        <f t="shared" si="47"/>
        <v>540317.99999999988</v>
      </c>
      <c r="T34" s="183">
        <f t="shared" si="47"/>
        <v>540317.99999999988</v>
      </c>
      <c r="U34" s="183">
        <f t="shared" si="47"/>
        <v>0</v>
      </c>
      <c r="V34" s="183">
        <f t="shared" si="47"/>
        <v>0</v>
      </c>
      <c r="X34" s="224"/>
    </row>
    <row r="35" spans="1:24" s="160" customFormat="1" ht="31.5" customHeight="1" x14ac:dyDescent="0.25">
      <c r="A35" s="173" t="s">
        <v>51</v>
      </c>
      <c r="B35" s="170" t="s">
        <v>31</v>
      </c>
      <c r="C35" s="168">
        <v>3005.65</v>
      </c>
      <c r="D35" s="221">
        <f>C35</f>
        <v>3005.65</v>
      </c>
      <c r="E35" s="221">
        <f t="shared" si="45"/>
        <v>3005.65</v>
      </c>
      <c r="F35" s="221">
        <f t="shared" si="45"/>
        <v>3005.65</v>
      </c>
      <c r="G35" s="221">
        <f t="shared" si="45"/>
        <v>3005.65</v>
      </c>
      <c r="H35" s="183">
        <f>SUM(I35:L35)</f>
        <v>50</v>
      </c>
      <c r="I35" s="183">
        <f>I34</f>
        <v>25</v>
      </c>
      <c r="J35" s="183">
        <f>J34</f>
        <v>25</v>
      </c>
      <c r="K35" s="183">
        <f>K34</f>
        <v>0</v>
      </c>
      <c r="L35" s="183">
        <f>L34</f>
        <v>0</v>
      </c>
      <c r="M35" s="171">
        <f>SUM(N35:Q35)</f>
        <v>150282.5</v>
      </c>
      <c r="N35" s="183">
        <f t="shared" si="46"/>
        <v>75141.25</v>
      </c>
      <c r="O35" s="183">
        <f t="shared" si="46"/>
        <v>75141.25</v>
      </c>
      <c r="P35" s="183">
        <f t="shared" si="46"/>
        <v>0</v>
      </c>
      <c r="Q35" s="183">
        <f t="shared" si="46"/>
        <v>0</v>
      </c>
      <c r="R35" s="171">
        <f>SUM(S35:V35)</f>
        <v>180339</v>
      </c>
      <c r="S35" s="183">
        <f t="shared" si="47"/>
        <v>90169.5</v>
      </c>
      <c r="T35" s="183">
        <f t="shared" si="47"/>
        <v>90169.5</v>
      </c>
      <c r="U35" s="183">
        <f t="shared" si="47"/>
        <v>0</v>
      </c>
      <c r="V35" s="183">
        <f t="shared" si="47"/>
        <v>0</v>
      </c>
      <c r="X35" s="224"/>
    </row>
    <row r="36" spans="1:24" ht="31.5" customHeight="1" x14ac:dyDescent="0.25">
      <c r="A36" s="173"/>
      <c r="B36" s="175" t="s">
        <v>0</v>
      </c>
      <c r="C36" s="176"/>
      <c r="D36" s="49"/>
      <c r="E36" s="49"/>
      <c r="F36" s="49"/>
      <c r="G36" s="49"/>
      <c r="H36" s="49"/>
      <c r="I36" s="49"/>
      <c r="J36" s="49"/>
      <c r="K36" s="49"/>
      <c r="L36" s="49"/>
      <c r="M36" s="148">
        <f t="shared" ref="M36:V36" si="48">M9+M15+M20+M31</f>
        <v>17293670.460000001</v>
      </c>
      <c r="N36" s="148">
        <f t="shared" si="48"/>
        <v>5336867.8599999994</v>
      </c>
      <c r="O36" s="148">
        <f t="shared" si="48"/>
        <v>8516489.5999999996</v>
      </c>
      <c r="P36" s="148">
        <f t="shared" si="48"/>
        <v>3440313</v>
      </c>
      <c r="Q36" s="177">
        <f t="shared" si="48"/>
        <v>0</v>
      </c>
      <c r="R36" s="148">
        <f t="shared" si="48"/>
        <v>20752404.551999997</v>
      </c>
      <c r="S36" s="148">
        <f t="shared" si="48"/>
        <v>6404241.432</v>
      </c>
      <c r="T36" s="148">
        <f t="shared" si="48"/>
        <v>10219787.52</v>
      </c>
      <c r="U36" s="148">
        <f t="shared" si="48"/>
        <v>4128375.6</v>
      </c>
      <c r="V36" s="177">
        <f t="shared" si="48"/>
        <v>0</v>
      </c>
      <c r="X36" s="184"/>
    </row>
    <row r="37" spans="1:24" x14ac:dyDescent="0.25">
      <c r="A37" s="180"/>
      <c r="B37" s="182" t="s">
        <v>57</v>
      </c>
      <c r="C37" s="178"/>
      <c r="D37" s="178"/>
      <c r="E37" s="178"/>
      <c r="F37" s="178"/>
      <c r="G37" s="178"/>
      <c r="H37" s="181">
        <f>H10+H16+H22+H27</f>
        <v>1066</v>
      </c>
      <c r="I37" s="181"/>
      <c r="J37" s="181"/>
      <c r="K37" s="181"/>
      <c r="L37" s="181"/>
      <c r="M37" s="178">
        <f>M9+M15+M20</f>
        <v>12720756.460000001</v>
      </c>
      <c r="N37" s="178"/>
      <c r="O37" s="178"/>
      <c r="P37" s="178"/>
      <c r="Q37" s="178"/>
      <c r="R37" s="178">
        <f>R9+R15+R20</f>
        <v>15264907.751999998</v>
      </c>
      <c r="S37" s="147"/>
      <c r="T37" s="147"/>
      <c r="U37" s="147"/>
      <c r="V37" s="147"/>
    </row>
    <row r="38" spans="1:24" x14ac:dyDescent="0.25">
      <c r="A38" s="180"/>
      <c r="B38" s="182" t="s">
        <v>58</v>
      </c>
      <c r="C38" s="178"/>
      <c r="D38" s="178"/>
      <c r="E38" s="178"/>
      <c r="F38" s="178"/>
      <c r="G38" s="178"/>
      <c r="H38" s="181">
        <f>H32</f>
        <v>50</v>
      </c>
      <c r="I38" s="181"/>
      <c r="J38" s="181"/>
      <c r="K38" s="181"/>
      <c r="L38" s="181"/>
      <c r="M38" s="178">
        <f>M32+M33</f>
        <v>3522101.5</v>
      </c>
      <c r="N38" s="178"/>
      <c r="O38" s="178"/>
      <c r="P38" s="178"/>
      <c r="Q38" s="178"/>
      <c r="R38" s="178">
        <f>R32+R33</f>
        <v>4226521.8</v>
      </c>
      <c r="S38" s="147"/>
      <c r="T38" s="147"/>
      <c r="U38" s="147"/>
      <c r="V38" s="147"/>
    </row>
    <row r="39" spans="1:24" x14ac:dyDescent="0.25">
      <c r="A39" s="180"/>
      <c r="B39" s="182" t="s">
        <v>59</v>
      </c>
      <c r="C39" s="178"/>
      <c r="D39" s="178"/>
      <c r="E39" s="178"/>
      <c r="F39" s="178"/>
      <c r="G39" s="178"/>
      <c r="H39" s="181">
        <f>H34</f>
        <v>50</v>
      </c>
      <c r="I39" s="181"/>
      <c r="J39" s="181"/>
      <c r="K39" s="181"/>
      <c r="L39" s="181"/>
      <c r="M39" s="178">
        <f>M34+M35</f>
        <v>1050812.5</v>
      </c>
      <c r="N39" s="178"/>
      <c r="O39" s="178"/>
      <c r="P39" s="178"/>
      <c r="Q39" s="178"/>
      <c r="R39" s="178">
        <f>R34+R35</f>
        <v>1260974.9999999998</v>
      </c>
      <c r="S39" s="147"/>
      <c r="T39" s="147"/>
      <c r="U39" s="147"/>
      <c r="V39" s="147"/>
    </row>
    <row r="40" spans="1:24" x14ac:dyDescent="0.25">
      <c r="A40" s="163"/>
      <c r="B40" s="164"/>
      <c r="C40" s="165"/>
      <c r="D40" s="165"/>
      <c r="E40" s="165"/>
      <c r="F40" s="165"/>
      <c r="G40" s="165"/>
      <c r="W40" s="184"/>
    </row>
    <row r="42" spans="1:24" ht="20.25" x14ac:dyDescent="0.3">
      <c r="B42" s="143" t="s">
        <v>185</v>
      </c>
      <c r="C42" s="143"/>
      <c r="D42" s="143"/>
      <c r="E42" s="143"/>
      <c r="F42" s="143"/>
      <c r="G42" s="143"/>
      <c r="H42" s="141"/>
      <c r="I42" s="143"/>
      <c r="J42" s="143"/>
      <c r="K42" s="41"/>
      <c r="L42" s="143"/>
      <c r="M42" s="143" t="s">
        <v>186</v>
      </c>
      <c r="N42" s="143"/>
      <c r="O42" s="230"/>
      <c r="P42" s="143"/>
      <c r="Q42" s="143"/>
      <c r="R42" s="143"/>
      <c r="S42" s="143"/>
      <c r="T42" s="143"/>
      <c r="U42" s="143"/>
      <c r="V42" s="143"/>
    </row>
    <row r="43" spans="1:24" x14ac:dyDescent="0.25">
      <c r="B43" s="158"/>
      <c r="C43" s="158"/>
      <c r="D43" s="158"/>
      <c r="E43" s="158"/>
      <c r="F43" s="158"/>
      <c r="G43" s="158"/>
      <c r="H43" s="184"/>
      <c r="I43" s="184"/>
      <c r="J43" s="184"/>
      <c r="K43" s="184"/>
      <c r="L43" s="184"/>
      <c r="M43" s="184"/>
      <c r="N43" s="184"/>
      <c r="O43" s="184"/>
      <c r="P43" s="184"/>
      <c r="Q43" s="184"/>
      <c r="R43" s="184"/>
      <c r="S43" s="184"/>
      <c r="T43" s="184"/>
      <c r="U43" s="184"/>
      <c r="V43" s="184"/>
    </row>
    <row r="44" spans="1:24" x14ac:dyDescent="0.25">
      <c r="K44" s="225"/>
      <c r="M44" s="196"/>
      <c r="N44" s="196"/>
      <c r="S44" s="145"/>
      <c r="T44" s="145"/>
      <c r="U44" s="145"/>
      <c r="V44" s="145"/>
    </row>
    <row r="45" spans="1:24" hidden="1" x14ac:dyDescent="0.25">
      <c r="D45" s="161" t="s">
        <v>204</v>
      </c>
      <c r="E45" s="161" t="s">
        <v>147</v>
      </c>
      <c r="F45" s="161" t="s">
        <v>148</v>
      </c>
      <c r="G45" s="161" t="s">
        <v>149</v>
      </c>
      <c r="H45" s="161" t="s">
        <v>150</v>
      </c>
      <c r="N45" s="196"/>
    </row>
    <row r="46" spans="1:24" hidden="1" x14ac:dyDescent="0.25">
      <c r="C46" s="198" t="s">
        <v>188</v>
      </c>
      <c r="D46" s="161">
        <f>M12+M18+M23+M28</f>
        <v>1778189.6600000001</v>
      </c>
      <c r="E46" s="161">
        <f>N12+N18+N23+N28</f>
        <v>390065.06</v>
      </c>
      <c r="F46" s="161">
        <f>O12+O18+O23+O28</f>
        <v>948201.60000000009</v>
      </c>
      <c r="G46" s="161">
        <f>P12+P18+P23+P28</f>
        <v>439923</v>
      </c>
      <c r="H46" s="161">
        <f>Q12+Q18+Q23+Q28</f>
        <v>0</v>
      </c>
      <c r="N46" s="196"/>
    </row>
    <row r="47" spans="1:24" hidden="1" x14ac:dyDescent="0.25">
      <c r="C47" s="198" t="s">
        <v>10</v>
      </c>
      <c r="D47" s="161">
        <f>M10+M16+M22+M27</f>
        <v>10234354.4</v>
      </c>
      <c r="E47" s="161">
        <f>N10+N16+N22+N27</f>
        <v>2512210.4</v>
      </c>
      <c r="F47" s="161">
        <f>O10+O16+O22+O27</f>
        <v>4888824</v>
      </c>
      <c r="G47" s="161">
        <f>P10+P16+P22+P27</f>
        <v>2833320</v>
      </c>
      <c r="H47" s="161">
        <f>Q10+Q16+Q22+Q27</f>
        <v>0</v>
      </c>
      <c r="M47" s="184"/>
      <c r="N47" s="196"/>
      <c r="R47" s="184"/>
    </row>
    <row r="48" spans="1:24" hidden="1" x14ac:dyDescent="0.25">
      <c r="C48" s="198" t="s">
        <v>20</v>
      </c>
      <c r="D48" s="161">
        <f>M11+M17</f>
        <v>582517.4</v>
      </c>
      <c r="E48" s="161">
        <f>N11+N17</f>
        <v>148135.4</v>
      </c>
      <c r="F48" s="161">
        <f>O11+O17</f>
        <v>267312</v>
      </c>
      <c r="G48" s="161">
        <f>P11+P17</f>
        <v>167070</v>
      </c>
      <c r="H48" s="161">
        <f>Q11+Q17</f>
        <v>0</v>
      </c>
      <c r="N48" s="196"/>
    </row>
    <row r="49" spans="3:18" hidden="1" x14ac:dyDescent="0.25">
      <c r="C49" s="198" t="s">
        <v>198</v>
      </c>
      <c r="D49" s="161">
        <f>M25+M30</f>
        <v>125695</v>
      </c>
      <c r="E49" s="161">
        <f>N25+N30</f>
        <v>0</v>
      </c>
      <c r="F49" s="161">
        <f>O25+O30</f>
        <v>125695</v>
      </c>
      <c r="G49" s="161">
        <f>P25+P30</f>
        <v>0</v>
      </c>
      <c r="H49" s="161">
        <f>Q25+Q30</f>
        <v>0</v>
      </c>
      <c r="N49" s="196"/>
    </row>
    <row r="50" spans="3:18" hidden="1" x14ac:dyDescent="0.25">
      <c r="C50" s="198" t="s">
        <v>199</v>
      </c>
      <c r="D50" s="161">
        <f>M32</f>
        <v>3144000</v>
      </c>
      <c r="E50" s="161">
        <f t="shared" ref="E50:H53" si="49">N32</f>
        <v>1572000</v>
      </c>
      <c r="F50" s="161">
        <f t="shared" si="49"/>
        <v>1572000</v>
      </c>
      <c r="G50" s="161">
        <f t="shared" si="49"/>
        <v>0</v>
      </c>
      <c r="H50" s="161">
        <f t="shared" si="49"/>
        <v>0</v>
      </c>
      <c r="N50" s="196"/>
    </row>
    <row r="51" spans="3:18" hidden="1" x14ac:dyDescent="0.25">
      <c r="C51" s="198" t="s">
        <v>200</v>
      </c>
      <c r="D51" s="161">
        <f>M33</f>
        <v>378101.5</v>
      </c>
      <c r="E51" s="161">
        <f t="shared" si="49"/>
        <v>189050.75</v>
      </c>
      <c r="F51" s="161">
        <f t="shared" si="49"/>
        <v>189050.75</v>
      </c>
      <c r="G51" s="161">
        <f t="shared" si="49"/>
        <v>0</v>
      </c>
      <c r="H51" s="161">
        <f t="shared" si="49"/>
        <v>0</v>
      </c>
      <c r="N51" s="196"/>
    </row>
    <row r="52" spans="3:18" hidden="1" x14ac:dyDescent="0.25">
      <c r="C52" s="198" t="s">
        <v>201</v>
      </c>
      <c r="D52" s="161">
        <f>M34</f>
        <v>900529.99999999988</v>
      </c>
      <c r="E52" s="161">
        <f t="shared" si="49"/>
        <v>450264.99999999994</v>
      </c>
      <c r="F52" s="161">
        <f t="shared" si="49"/>
        <v>450264.99999999994</v>
      </c>
      <c r="G52" s="161">
        <f t="shared" si="49"/>
        <v>0</v>
      </c>
      <c r="H52" s="161">
        <f t="shared" si="49"/>
        <v>0</v>
      </c>
      <c r="N52" s="196"/>
    </row>
    <row r="53" spans="3:18" hidden="1" x14ac:dyDescent="0.25">
      <c r="C53" s="198" t="s">
        <v>202</v>
      </c>
      <c r="D53" s="161">
        <f>M35</f>
        <v>150282.5</v>
      </c>
      <c r="E53" s="161">
        <f t="shared" si="49"/>
        <v>75141.25</v>
      </c>
      <c r="F53" s="161">
        <f t="shared" si="49"/>
        <v>75141.25</v>
      </c>
      <c r="G53" s="161">
        <f t="shared" si="49"/>
        <v>0</v>
      </c>
      <c r="H53" s="161">
        <f t="shared" si="49"/>
        <v>0</v>
      </c>
      <c r="N53" s="196"/>
    </row>
    <row r="54" spans="3:18" hidden="1" x14ac:dyDescent="0.25">
      <c r="C54" s="198"/>
      <c r="E54" s="161">
        <f>SUM(E46:E53)</f>
        <v>5336867.8599999994</v>
      </c>
      <c r="F54" s="161">
        <f>SUM(F46:F53)</f>
        <v>8516489.5999999996</v>
      </c>
      <c r="G54" s="161">
        <f>SUM(G46:G53)</f>
        <v>3440313</v>
      </c>
      <c r="H54" s="161">
        <f>SUM(H46:H53)</f>
        <v>0</v>
      </c>
      <c r="N54" s="196"/>
    </row>
    <row r="55" spans="3:18" hidden="1" x14ac:dyDescent="0.25">
      <c r="C55" s="198" t="s">
        <v>203</v>
      </c>
      <c r="D55" s="161">
        <f>M36-SUM(D46:D53)+M36-SUM(E46:H53)</f>
        <v>0</v>
      </c>
      <c r="L55" s="184" t="s">
        <v>205</v>
      </c>
      <c r="M55" s="196">
        <f>M12+M18+M23+M28+M33+M35</f>
        <v>2306573.66</v>
      </c>
      <c r="N55" s="196">
        <f>M55/1000000</f>
        <v>2.3065736600000002</v>
      </c>
    </row>
    <row r="56" spans="3:18" hidden="1" x14ac:dyDescent="0.25">
      <c r="L56" s="184" t="s">
        <v>206</v>
      </c>
      <c r="M56" s="196">
        <f>M10+M11+M16+M17+M22+M25+M27+M30+M32+M34</f>
        <v>14987096.800000001</v>
      </c>
      <c r="N56" s="196">
        <f>M56/1000000</f>
        <v>14.987096800000002</v>
      </c>
    </row>
    <row r="57" spans="3:18" hidden="1" x14ac:dyDescent="0.25">
      <c r="L57" s="184"/>
      <c r="M57" s="196"/>
      <c r="N57" s="196"/>
    </row>
    <row r="58" spans="3:18" hidden="1" x14ac:dyDescent="0.25">
      <c r="M58" s="196"/>
      <c r="N58" s="196"/>
    </row>
    <row r="59" spans="3:18" hidden="1" x14ac:dyDescent="0.25"/>
    <row r="60" spans="3:18" hidden="1" x14ac:dyDescent="0.25">
      <c r="M60" s="184"/>
      <c r="N60" s="184"/>
      <c r="O60" s="184"/>
      <c r="P60" s="184"/>
      <c r="Q60" s="184"/>
      <c r="R60" s="184">
        <f t="shared" ref="R60" si="50">R36-R58</f>
        <v>20752404.551999997</v>
      </c>
    </row>
    <row r="61" spans="3:18" x14ac:dyDescent="0.25">
      <c r="N61" s="196"/>
    </row>
    <row r="62" spans="3:18" x14ac:dyDescent="0.25">
      <c r="M62" s="184"/>
    </row>
    <row r="66" spans="13:13" x14ac:dyDescent="0.25">
      <c r="M66" s="196"/>
    </row>
    <row r="68" spans="13:13" x14ac:dyDescent="0.25">
      <c r="M68" s="184"/>
    </row>
  </sheetData>
  <sheetProtection autoFilter="0"/>
  <mergeCells count="25">
    <mergeCell ref="R7:R8"/>
    <mergeCell ref="S7:S8"/>
    <mergeCell ref="T7:T8"/>
    <mergeCell ref="I7:I8"/>
    <mergeCell ref="J7:J8"/>
    <mergeCell ref="K7:K8"/>
    <mergeCell ref="L7:L8"/>
    <mergeCell ref="M7:M8"/>
    <mergeCell ref="N7:N8"/>
    <mergeCell ref="A2:C2"/>
    <mergeCell ref="H4:V4"/>
    <mergeCell ref="H5:V5"/>
    <mergeCell ref="A6:A8"/>
    <mergeCell ref="B6:B8"/>
    <mergeCell ref="C6:C8"/>
    <mergeCell ref="H6:L6"/>
    <mergeCell ref="M6:Q6"/>
    <mergeCell ref="R6:V6"/>
    <mergeCell ref="H7:H8"/>
    <mergeCell ref="U7:U8"/>
    <mergeCell ref="V7:V8"/>
    <mergeCell ref="D5:G5"/>
    <mergeCell ref="O7:O8"/>
    <mergeCell ref="P7:P8"/>
    <mergeCell ref="Q7:Q8"/>
  </mergeCells>
  <pageMargins left="0.25" right="0.25" top="0.75" bottom="0.75" header="0.3" footer="0.3"/>
  <pageSetup paperSize="9" scale="51" orientation="portrait" r:id="rId1"/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B63"/>
  <sheetViews>
    <sheetView zoomScale="70" zoomScaleNormal="70" zoomScaleSheetLayoutView="70" workbookViewId="0">
      <pane xSplit="2" ySplit="8" topLeftCell="C27" activePane="bottomRight" state="frozen"/>
      <selection pane="topRight" activeCell="C1" sqref="C1"/>
      <selection pane="bottomLeft" activeCell="A9" sqref="A9"/>
      <selection pane="bottomRight" activeCell="M59" sqref="M59"/>
    </sheetView>
  </sheetViews>
  <sheetFormatPr defaultColWidth="9.140625" defaultRowHeight="15" outlineLevelCol="1" x14ac:dyDescent="0.25"/>
  <cols>
    <col min="1" max="1" width="8.5703125" style="158" customWidth="1"/>
    <col min="2" max="2" width="68.140625" style="155" customWidth="1"/>
    <col min="3" max="3" width="19" style="161" customWidth="1"/>
    <col min="4" max="7" width="19" style="161" hidden="1" customWidth="1" outlineLevel="1"/>
    <col min="8" max="8" width="16.28515625" style="158" customWidth="1" collapsed="1"/>
    <col min="9" max="12" width="16.28515625" style="158" hidden="1" customWidth="1" outlineLevel="1"/>
    <col min="13" max="13" width="17.5703125" style="158" customWidth="1" collapsed="1"/>
    <col min="14" max="17" width="17.5703125" style="158" hidden="1" customWidth="1" outlineLevel="1"/>
    <col min="18" max="18" width="20.7109375" style="158" bestFit="1" customWidth="1" collapsed="1"/>
    <col min="19" max="22" width="20.7109375" style="158" hidden="1" customWidth="1" outlineLevel="1"/>
    <col min="23" max="23" width="9.140625" style="158" collapsed="1"/>
    <col min="24" max="24" width="11.140625" style="158" customWidth="1"/>
    <col min="25" max="25" width="9.140625" style="158"/>
    <col min="26" max="26" width="10.7109375" style="158" bestFit="1" customWidth="1"/>
    <col min="27" max="16384" width="9.140625" style="158"/>
  </cols>
  <sheetData>
    <row r="1" spans="1:28" s="156" customFormat="1" ht="21.75" customHeight="1" x14ac:dyDescent="0.25">
      <c r="A1" s="162"/>
      <c r="B1" s="163"/>
      <c r="C1" s="163"/>
      <c r="D1" s="163"/>
      <c r="E1" s="163"/>
      <c r="F1" s="163"/>
      <c r="G1" s="234"/>
      <c r="H1" s="232"/>
    </row>
    <row r="2" spans="1:28" s="157" customFormat="1" ht="20.25" customHeight="1" x14ac:dyDescent="0.3">
      <c r="A2" s="238" t="str">
        <f>_xlfn.CONCAT("Расчет стоимости проекта ИСУ на ",C5," год")</f>
        <v>Расчет стоимости проекта ИСУ на 2027 год</v>
      </c>
      <c r="B2" s="238"/>
      <c r="C2" s="238"/>
      <c r="D2" s="191"/>
      <c r="E2" s="191"/>
      <c r="F2" s="191"/>
      <c r="G2" s="191"/>
      <c r="H2" s="235"/>
      <c r="M2" s="228"/>
    </row>
    <row r="3" spans="1:28" s="157" customFormat="1" ht="20.25" x14ac:dyDescent="0.3">
      <c r="A3" s="191"/>
      <c r="B3" s="191"/>
      <c r="C3" s="191"/>
      <c r="D3" s="191"/>
      <c r="E3" s="191"/>
      <c r="F3" s="191"/>
      <c r="G3" s="191"/>
      <c r="M3" s="227"/>
    </row>
    <row r="4" spans="1:28" x14ac:dyDescent="0.25">
      <c r="A4" s="163"/>
      <c r="B4" s="164"/>
      <c r="C4" s="15"/>
      <c r="D4" s="15"/>
      <c r="E4" s="15"/>
      <c r="F4" s="15"/>
      <c r="G4" s="15"/>
      <c r="H4" s="261" t="s">
        <v>146</v>
      </c>
      <c r="I4" s="261"/>
      <c r="J4" s="261"/>
      <c r="K4" s="261"/>
      <c r="L4" s="261"/>
      <c r="M4" s="261"/>
      <c r="N4" s="261"/>
      <c r="O4" s="261"/>
      <c r="P4" s="261"/>
      <c r="Q4" s="261"/>
      <c r="R4" s="261"/>
      <c r="S4" s="261"/>
      <c r="T4" s="261"/>
      <c r="U4" s="261"/>
      <c r="V4" s="261"/>
    </row>
    <row r="5" spans="1:28" ht="15.75" x14ac:dyDescent="0.25">
      <c r="A5" s="16" t="s">
        <v>6</v>
      </c>
      <c r="B5" s="17"/>
      <c r="C5" s="195">
        <v>2027</v>
      </c>
      <c r="D5" s="262" t="s">
        <v>189</v>
      </c>
      <c r="E5" s="246"/>
      <c r="F5" s="246"/>
      <c r="G5" s="263"/>
      <c r="H5" s="264" t="s">
        <v>60</v>
      </c>
      <c r="I5" s="264"/>
      <c r="J5" s="264"/>
      <c r="K5" s="264"/>
      <c r="L5" s="264"/>
      <c r="M5" s="264"/>
      <c r="N5" s="264"/>
      <c r="O5" s="264"/>
      <c r="P5" s="264"/>
      <c r="Q5" s="264"/>
      <c r="R5" s="264"/>
      <c r="S5" s="264"/>
      <c r="T5" s="264"/>
      <c r="U5" s="264"/>
      <c r="V5" s="264"/>
    </row>
    <row r="6" spans="1:28" s="159" customFormat="1" ht="15.75" customHeight="1" x14ac:dyDescent="0.25">
      <c r="A6" s="239" t="s">
        <v>2</v>
      </c>
      <c r="B6" s="265" t="s">
        <v>1</v>
      </c>
      <c r="C6" s="266" t="s">
        <v>211</v>
      </c>
      <c r="D6" s="192"/>
      <c r="E6" s="192"/>
      <c r="F6" s="192"/>
      <c r="G6" s="192"/>
      <c r="H6" s="258" t="s">
        <v>54</v>
      </c>
      <c r="I6" s="258"/>
      <c r="J6" s="258"/>
      <c r="K6" s="258"/>
      <c r="L6" s="258"/>
      <c r="M6" s="268" t="s">
        <v>55</v>
      </c>
      <c r="N6" s="268"/>
      <c r="O6" s="268"/>
      <c r="P6" s="268"/>
      <c r="Q6" s="268"/>
      <c r="R6" s="268" t="s">
        <v>169</v>
      </c>
      <c r="S6" s="268"/>
      <c r="T6" s="268"/>
      <c r="U6" s="268"/>
      <c r="V6" s="268"/>
    </row>
    <row r="7" spans="1:28" s="159" customFormat="1" ht="46.5" customHeight="1" x14ac:dyDescent="0.25">
      <c r="A7" s="239"/>
      <c r="B7" s="266"/>
      <c r="C7" s="266"/>
      <c r="D7" s="193" t="s">
        <v>147</v>
      </c>
      <c r="E7" s="193" t="s">
        <v>148</v>
      </c>
      <c r="F7" s="193" t="s">
        <v>149</v>
      </c>
      <c r="G7" s="193" t="s">
        <v>150</v>
      </c>
      <c r="H7" s="236">
        <f>C5</f>
        <v>2027</v>
      </c>
      <c r="I7" s="236" t="s">
        <v>147</v>
      </c>
      <c r="J7" s="236" t="s">
        <v>148</v>
      </c>
      <c r="K7" s="236" t="s">
        <v>149</v>
      </c>
      <c r="L7" s="236" t="s">
        <v>150</v>
      </c>
      <c r="M7" s="236">
        <f>C5</f>
        <v>2027</v>
      </c>
      <c r="N7" s="236" t="s">
        <v>147</v>
      </c>
      <c r="O7" s="236" t="s">
        <v>148</v>
      </c>
      <c r="P7" s="236" t="s">
        <v>149</v>
      </c>
      <c r="Q7" s="236" t="s">
        <v>150</v>
      </c>
      <c r="R7" s="236">
        <f>C5</f>
        <v>2027</v>
      </c>
      <c r="S7" s="236" t="s">
        <v>147</v>
      </c>
      <c r="T7" s="236" t="s">
        <v>148</v>
      </c>
      <c r="U7" s="236" t="s">
        <v>149</v>
      </c>
      <c r="V7" s="236" t="s">
        <v>150</v>
      </c>
    </row>
    <row r="8" spans="1:28" s="159" customFormat="1" ht="30.75" customHeight="1" x14ac:dyDescent="0.25">
      <c r="A8" s="239"/>
      <c r="B8" s="267"/>
      <c r="C8" s="267"/>
      <c r="D8" s="194"/>
      <c r="E8" s="194"/>
      <c r="F8" s="194"/>
      <c r="G8" s="194"/>
      <c r="H8" s="237"/>
      <c r="I8" s="237"/>
      <c r="J8" s="237"/>
      <c r="K8" s="237"/>
      <c r="L8" s="237"/>
      <c r="M8" s="237"/>
      <c r="N8" s="237"/>
      <c r="O8" s="237"/>
      <c r="P8" s="237"/>
      <c r="Q8" s="237"/>
      <c r="R8" s="237"/>
      <c r="S8" s="237"/>
      <c r="T8" s="237"/>
      <c r="U8" s="237"/>
      <c r="V8" s="237"/>
    </row>
    <row r="9" spans="1:28" ht="27" customHeight="1" x14ac:dyDescent="0.25">
      <c r="A9" s="166" t="s">
        <v>3</v>
      </c>
      <c r="B9" s="167" t="s">
        <v>8</v>
      </c>
      <c r="C9" s="168"/>
      <c r="D9" s="169"/>
      <c r="E9" s="169"/>
      <c r="F9" s="169"/>
      <c r="G9" s="169"/>
      <c r="H9" s="46">
        <f>H10</f>
        <v>2084</v>
      </c>
      <c r="I9" s="169">
        <f>I10</f>
        <v>570</v>
      </c>
      <c r="J9" s="169">
        <f>J10</f>
        <v>798</v>
      </c>
      <c r="K9" s="169">
        <f>K10</f>
        <v>716</v>
      </c>
      <c r="L9" s="169">
        <f>L10</f>
        <v>0</v>
      </c>
      <c r="M9" s="169">
        <f>M10+M11+M12</f>
        <v>22829261.359999999</v>
      </c>
      <c r="N9" s="169">
        <f t="shared" ref="N9:V9" si="0">N10+N11+N12</f>
        <v>6244087.7999999998</v>
      </c>
      <c r="O9" s="169">
        <f t="shared" si="0"/>
        <v>8741722.9199999999</v>
      </c>
      <c r="P9" s="169">
        <f t="shared" si="0"/>
        <v>7843450.6399999987</v>
      </c>
      <c r="Q9" s="169">
        <f t="shared" si="0"/>
        <v>0</v>
      </c>
      <c r="R9" s="169">
        <f>R10+R11+R12</f>
        <v>27395113.631999996</v>
      </c>
      <c r="S9" s="169">
        <f t="shared" si="0"/>
        <v>7492905.3599999994</v>
      </c>
      <c r="T9" s="169">
        <f t="shared" si="0"/>
        <v>10490067.504000001</v>
      </c>
      <c r="U9" s="169">
        <f t="shared" si="0"/>
        <v>9412140.7679999992</v>
      </c>
      <c r="V9" s="169">
        <f t="shared" si="0"/>
        <v>0</v>
      </c>
    </row>
    <row r="10" spans="1:28" s="160" customFormat="1" ht="27" customHeight="1" x14ac:dyDescent="0.25">
      <c r="A10" s="166" t="s">
        <v>32</v>
      </c>
      <c r="B10" s="170" t="s">
        <v>10</v>
      </c>
      <c r="C10" s="168">
        <v>8585.85</v>
      </c>
      <c r="D10" s="183">
        <f>ROUND($C10*Индексы!$D10,2)</f>
        <v>8963.6299999999992</v>
      </c>
      <c r="E10" s="183">
        <f t="shared" ref="E10:G11" si="1">D10</f>
        <v>8963.6299999999992</v>
      </c>
      <c r="F10" s="183">
        <f t="shared" si="1"/>
        <v>8963.6299999999992</v>
      </c>
      <c r="G10" s="183">
        <f t="shared" si="1"/>
        <v>8963.6299999999992</v>
      </c>
      <c r="H10" s="183">
        <f>SUM(I10:L10)</f>
        <v>2084</v>
      </c>
      <c r="I10" s="183">
        <v>570</v>
      </c>
      <c r="J10" s="183">
        <v>798</v>
      </c>
      <c r="K10" s="183">
        <v>716</v>
      </c>
      <c r="L10" s="183">
        <v>0</v>
      </c>
      <c r="M10" s="171">
        <f>SUM(N10:Q10)</f>
        <v>18680204.919999998</v>
      </c>
      <c r="N10" s="183">
        <f t="shared" ref="N10:Q11" si="2">D10*I10</f>
        <v>5109269.0999999996</v>
      </c>
      <c r="O10" s="183">
        <f t="shared" si="2"/>
        <v>7152976.7399999993</v>
      </c>
      <c r="P10" s="183">
        <f t="shared" si="2"/>
        <v>6417959.0799999991</v>
      </c>
      <c r="Q10" s="183">
        <f t="shared" si="2"/>
        <v>0</v>
      </c>
      <c r="R10" s="171">
        <f>SUM(S10:V10)</f>
        <v>22416245.903999995</v>
      </c>
      <c r="S10" s="183">
        <f t="shared" ref="S10:V11" si="3">N10*1.2</f>
        <v>6131122.919999999</v>
      </c>
      <c r="T10" s="183">
        <f t="shared" si="3"/>
        <v>8583572.0879999995</v>
      </c>
      <c r="U10" s="183">
        <f t="shared" si="3"/>
        <v>7701550.8959999988</v>
      </c>
      <c r="V10" s="183">
        <f t="shared" si="3"/>
        <v>0</v>
      </c>
      <c r="X10" s="224"/>
      <c r="AB10" s="185"/>
    </row>
    <row r="11" spans="1:28" s="160" customFormat="1" ht="27" customHeight="1" x14ac:dyDescent="0.25">
      <c r="A11" s="166" t="s">
        <v>21</v>
      </c>
      <c r="B11" s="172" t="s">
        <v>20</v>
      </c>
      <c r="C11" s="168">
        <v>524.9</v>
      </c>
      <c r="D11" s="183">
        <f>ROUND($C11*Индексы!$D11,2)</f>
        <v>548</v>
      </c>
      <c r="E11" s="183">
        <f t="shared" si="1"/>
        <v>548</v>
      </c>
      <c r="F11" s="183">
        <f t="shared" si="1"/>
        <v>548</v>
      </c>
      <c r="G11" s="183">
        <f t="shared" si="1"/>
        <v>548</v>
      </c>
      <c r="H11" s="183">
        <f>SUM(I11:L11)</f>
        <v>2084</v>
      </c>
      <c r="I11" s="183">
        <f>I10</f>
        <v>570</v>
      </c>
      <c r="J11" s="183">
        <f>J10</f>
        <v>798</v>
      </c>
      <c r="K11" s="183">
        <f>K10</f>
        <v>716</v>
      </c>
      <c r="L11" s="183">
        <f>L10</f>
        <v>0</v>
      </c>
      <c r="M11" s="171">
        <f>SUM(N11:Q11)</f>
        <v>1142032</v>
      </c>
      <c r="N11" s="183">
        <f t="shared" si="2"/>
        <v>312360</v>
      </c>
      <c r="O11" s="183">
        <f t="shared" si="2"/>
        <v>437304</v>
      </c>
      <c r="P11" s="183">
        <f t="shared" si="2"/>
        <v>392368</v>
      </c>
      <c r="Q11" s="183">
        <f t="shared" si="2"/>
        <v>0</v>
      </c>
      <c r="R11" s="171">
        <f>SUM(S11:V11)</f>
        <v>1370438.4</v>
      </c>
      <c r="S11" s="183">
        <f t="shared" si="3"/>
        <v>374832</v>
      </c>
      <c r="T11" s="183">
        <f t="shared" si="3"/>
        <v>524764.79999999993</v>
      </c>
      <c r="U11" s="183">
        <f t="shared" si="3"/>
        <v>470841.59999999998</v>
      </c>
      <c r="V11" s="183">
        <f t="shared" si="3"/>
        <v>0</v>
      </c>
      <c r="X11" s="224"/>
    </row>
    <row r="12" spans="1:28" s="160" customFormat="1" ht="27" customHeight="1" x14ac:dyDescent="0.25">
      <c r="A12" s="166" t="s">
        <v>22</v>
      </c>
      <c r="B12" s="172" t="s">
        <v>190</v>
      </c>
      <c r="C12" s="168"/>
      <c r="D12" s="199"/>
      <c r="E12" s="199"/>
      <c r="F12" s="199"/>
      <c r="G12" s="199"/>
      <c r="H12" s="46">
        <f t="shared" ref="H12:L12" si="4">H13+H14</f>
        <v>2084</v>
      </c>
      <c r="I12" s="46">
        <f t="shared" si="4"/>
        <v>570</v>
      </c>
      <c r="J12" s="46">
        <f t="shared" si="4"/>
        <v>798</v>
      </c>
      <c r="K12" s="46">
        <f t="shared" si="4"/>
        <v>716</v>
      </c>
      <c r="L12" s="46">
        <f t="shared" si="4"/>
        <v>0</v>
      </c>
      <c r="M12" s="46">
        <f>M13+M14</f>
        <v>3007024.4400000004</v>
      </c>
      <c r="N12" s="46">
        <f t="shared" ref="N12:V12" si="5">N13+N14</f>
        <v>822458.70000000007</v>
      </c>
      <c r="O12" s="46">
        <f t="shared" si="5"/>
        <v>1151442.1800000002</v>
      </c>
      <c r="P12" s="46">
        <f t="shared" si="5"/>
        <v>1033123.56</v>
      </c>
      <c r="Q12" s="46">
        <f t="shared" si="5"/>
        <v>0</v>
      </c>
      <c r="R12" s="46">
        <f t="shared" si="5"/>
        <v>3608429.3280000007</v>
      </c>
      <c r="S12" s="46">
        <f t="shared" si="5"/>
        <v>986950.44000000006</v>
      </c>
      <c r="T12" s="46">
        <f t="shared" si="5"/>
        <v>1381730.6160000002</v>
      </c>
      <c r="U12" s="46">
        <f t="shared" si="5"/>
        <v>1239748.2720000001</v>
      </c>
      <c r="V12" s="46">
        <f t="shared" si="5"/>
        <v>0</v>
      </c>
    </row>
    <row r="13" spans="1:28" s="160" customFormat="1" ht="34.5" customHeight="1" x14ac:dyDescent="0.25">
      <c r="A13" s="166" t="s">
        <v>23</v>
      </c>
      <c r="B13" s="172" t="s">
        <v>188</v>
      </c>
      <c r="C13" s="168">
        <f>1382.1</f>
        <v>1382.1</v>
      </c>
      <c r="D13" s="183">
        <f>ROUND($C13*Индексы!$D13,2)</f>
        <v>1442.91</v>
      </c>
      <c r="E13" s="183">
        <f t="shared" ref="E13:G13" si="6">D13</f>
        <v>1442.91</v>
      </c>
      <c r="F13" s="183">
        <f t="shared" si="6"/>
        <v>1442.91</v>
      </c>
      <c r="G13" s="183">
        <f t="shared" si="6"/>
        <v>1442.91</v>
      </c>
      <c r="H13" s="183">
        <f>SUM(I13:L13)</f>
        <v>2084</v>
      </c>
      <c r="I13" s="183">
        <f>I10</f>
        <v>570</v>
      </c>
      <c r="J13" s="183">
        <f>J10</f>
        <v>798</v>
      </c>
      <c r="K13" s="183">
        <f>K10</f>
        <v>716</v>
      </c>
      <c r="L13" s="183">
        <f>L10</f>
        <v>0</v>
      </c>
      <c r="M13" s="171">
        <f>SUM(N13:Q13)</f>
        <v>3007024.4400000004</v>
      </c>
      <c r="N13" s="183">
        <f t="shared" ref="N13:Q13" si="7">D13*I13</f>
        <v>822458.70000000007</v>
      </c>
      <c r="O13" s="183">
        <f t="shared" si="7"/>
        <v>1151442.1800000002</v>
      </c>
      <c r="P13" s="183">
        <f t="shared" si="7"/>
        <v>1033123.56</v>
      </c>
      <c r="Q13" s="183">
        <f t="shared" si="7"/>
        <v>0</v>
      </c>
      <c r="R13" s="171">
        <f>SUM(S13:V13)</f>
        <v>3608429.3280000007</v>
      </c>
      <c r="S13" s="183">
        <f t="shared" ref="S13:V13" si="8">N13*1.2</f>
        <v>986950.44000000006</v>
      </c>
      <c r="T13" s="183">
        <f t="shared" si="8"/>
        <v>1381730.6160000002</v>
      </c>
      <c r="U13" s="183">
        <f t="shared" si="8"/>
        <v>1239748.2720000001</v>
      </c>
      <c r="V13" s="183">
        <f t="shared" si="8"/>
        <v>0</v>
      </c>
      <c r="X13" s="224"/>
    </row>
    <row r="14" spans="1:28" s="160" customFormat="1" ht="34.5" customHeight="1" x14ac:dyDescent="0.25">
      <c r="A14" s="166" t="s">
        <v>24</v>
      </c>
      <c r="B14" s="172" t="s">
        <v>207</v>
      </c>
      <c r="C14" s="168">
        <v>1277</v>
      </c>
      <c r="D14" s="183">
        <f>ROUND($C14*Индексы!$D14,2)</f>
        <v>1328.08</v>
      </c>
      <c r="E14" s="183">
        <f t="shared" ref="E14" si="9">D14</f>
        <v>1328.08</v>
      </c>
      <c r="F14" s="183">
        <f t="shared" ref="F14" si="10">E14</f>
        <v>1328.08</v>
      </c>
      <c r="G14" s="183">
        <f t="shared" ref="G14" si="11">F14</f>
        <v>1328.08</v>
      </c>
      <c r="H14" s="183">
        <f>SUM(I14:L14)</f>
        <v>0</v>
      </c>
      <c r="I14" s="183">
        <v>0</v>
      </c>
      <c r="J14" s="183">
        <v>0</v>
      </c>
      <c r="K14" s="183">
        <v>0</v>
      </c>
      <c r="L14" s="183">
        <v>0</v>
      </c>
      <c r="M14" s="171">
        <f>SUM(N14:Q14)</f>
        <v>0</v>
      </c>
      <c r="N14" s="183">
        <f t="shared" ref="N14" si="12">D14*I14</f>
        <v>0</v>
      </c>
      <c r="O14" s="183">
        <f t="shared" ref="O14" si="13">E14*J14</f>
        <v>0</v>
      </c>
      <c r="P14" s="183">
        <f t="shared" ref="P14" si="14">F14*K14</f>
        <v>0</v>
      </c>
      <c r="Q14" s="183">
        <f t="shared" ref="Q14" si="15">G14*L14</f>
        <v>0</v>
      </c>
      <c r="R14" s="171">
        <f>SUM(S14:V14)</f>
        <v>0</v>
      </c>
      <c r="S14" s="183">
        <f t="shared" ref="S14" si="16">N14*1.2</f>
        <v>0</v>
      </c>
      <c r="T14" s="183">
        <f t="shared" ref="T14" si="17">O14*1.2</f>
        <v>0</v>
      </c>
      <c r="U14" s="183">
        <f t="shared" ref="U14" si="18">P14*1.2</f>
        <v>0</v>
      </c>
      <c r="V14" s="183">
        <f t="shared" ref="V14" si="19">Q14*1.2</f>
        <v>0</v>
      </c>
      <c r="X14" s="224"/>
    </row>
    <row r="15" spans="1:28" s="160" customFormat="1" ht="27" customHeight="1" x14ac:dyDescent="0.25">
      <c r="A15" s="173" t="s">
        <v>4</v>
      </c>
      <c r="B15" s="167" t="s">
        <v>11</v>
      </c>
      <c r="C15" s="168"/>
      <c r="D15" s="47"/>
      <c r="E15" s="47"/>
      <c r="F15" s="47"/>
      <c r="G15" s="47"/>
      <c r="H15" s="47">
        <f>H16</f>
        <v>0</v>
      </c>
      <c r="I15" s="47">
        <f>I16</f>
        <v>0</v>
      </c>
      <c r="J15" s="47">
        <f>J16</f>
        <v>0</v>
      </c>
      <c r="K15" s="47">
        <f>K16</f>
        <v>0</v>
      </c>
      <c r="L15" s="47">
        <f>L16</f>
        <v>0</v>
      </c>
      <c r="M15" s="169">
        <f t="shared" ref="M15" si="20">M16+M17+M18</f>
        <v>0</v>
      </c>
      <c r="N15" s="47">
        <f t="shared" ref="N15:V15" si="21">N16+N17+N18</f>
        <v>0</v>
      </c>
      <c r="O15" s="47">
        <f t="shared" si="21"/>
        <v>0</v>
      </c>
      <c r="P15" s="47">
        <f t="shared" si="21"/>
        <v>0</v>
      </c>
      <c r="Q15" s="47">
        <f t="shared" si="21"/>
        <v>0</v>
      </c>
      <c r="R15" s="169">
        <f t="shared" si="21"/>
        <v>0</v>
      </c>
      <c r="S15" s="47">
        <f t="shared" si="21"/>
        <v>0</v>
      </c>
      <c r="T15" s="47">
        <f t="shared" si="21"/>
        <v>0</v>
      </c>
      <c r="U15" s="47">
        <f t="shared" si="21"/>
        <v>0</v>
      </c>
      <c r="V15" s="47">
        <f t="shared" si="21"/>
        <v>0</v>
      </c>
    </row>
    <row r="16" spans="1:28" s="160" customFormat="1" ht="27" customHeight="1" x14ac:dyDescent="0.25">
      <c r="A16" s="173" t="s">
        <v>33</v>
      </c>
      <c r="B16" s="170" t="s">
        <v>10</v>
      </c>
      <c r="C16" s="168">
        <v>16357.24</v>
      </c>
      <c r="D16" s="183">
        <f>ROUND($C16*Индексы!$D16,2)</f>
        <v>17076.96</v>
      </c>
      <c r="E16" s="183">
        <f t="shared" ref="E16:G17" si="22">D16</f>
        <v>17076.96</v>
      </c>
      <c r="F16" s="183">
        <f t="shared" si="22"/>
        <v>17076.96</v>
      </c>
      <c r="G16" s="183">
        <f t="shared" si="22"/>
        <v>17076.96</v>
      </c>
      <c r="H16" s="183">
        <f>SUM(I16:L16)</f>
        <v>0</v>
      </c>
      <c r="I16" s="183">
        <v>0</v>
      </c>
      <c r="J16" s="183">
        <v>0</v>
      </c>
      <c r="K16" s="183">
        <v>0</v>
      </c>
      <c r="L16" s="183">
        <v>0</v>
      </c>
      <c r="M16" s="171">
        <f>SUM(N16:Q16)</f>
        <v>0</v>
      </c>
      <c r="N16" s="183">
        <f t="shared" ref="N16:Q17" si="23">D16*I16</f>
        <v>0</v>
      </c>
      <c r="O16" s="183">
        <f t="shared" si="23"/>
        <v>0</v>
      </c>
      <c r="P16" s="183">
        <f t="shared" si="23"/>
        <v>0</v>
      </c>
      <c r="Q16" s="183">
        <f t="shared" si="23"/>
        <v>0</v>
      </c>
      <c r="R16" s="171">
        <f>SUM(S16:V16)</f>
        <v>0</v>
      </c>
      <c r="S16" s="183">
        <f t="shared" ref="S16:V17" si="24">N16*1.2</f>
        <v>0</v>
      </c>
      <c r="T16" s="183">
        <f t="shared" si="24"/>
        <v>0</v>
      </c>
      <c r="U16" s="183">
        <f t="shared" si="24"/>
        <v>0</v>
      </c>
      <c r="V16" s="183">
        <f t="shared" si="24"/>
        <v>0</v>
      </c>
      <c r="X16" s="224"/>
    </row>
    <row r="17" spans="1:24" s="160" customFormat="1" ht="27" customHeight="1" x14ac:dyDescent="0.25">
      <c r="A17" s="173" t="s">
        <v>34</v>
      </c>
      <c r="B17" s="172" t="s">
        <v>20</v>
      </c>
      <c r="C17" s="168">
        <v>1396.54</v>
      </c>
      <c r="D17" s="183">
        <f>ROUND($C17*Индексы!$D17,2)</f>
        <v>1457.99</v>
      </c>
      <c r="E17" s="183">
        <f t="shared" si="22"/>
        <v>1457.99</v>
      </c>
      <c r="F17" s="183">
        <f t="shared" si="22"/>
        <v>1457.99</v>
      </c>
      <c r="G17" s="183">
        <f t="shared" si="22"/>
        <v>1457.99</v>
      </c>
      <c r="H17" s="183">
        <f>SUM(I17:L17)</f>
        <v>0</v>
      </c>
      <c r="I17" s="183">
        <f>I16</f>
        <v>0</v>
      </c>
      <c r="J17" s="183">
        <f>J16</f>
        <v>0</v>
      </c>
      <c r="K17" s="183">
        <f>K16</f>
        <v>0</v>
      </c>
      <c r="L17" s="183">
        <f>L16</f>
        <v>0</v>
      </c>
      <c r="M17" s="171">
        <f>SUM(N17:Q17)</f>
        <v>0</v>
      </c>
      <c r="N17" s="183">
        <f t="shared" si="23"/>
        <v>0</v>
      </c>
      <c r="O17" s="183">
        <f t="shared" si="23"/>
        <v>0</v>
      </c>
      <c r="P17" s="183">
        <f t="shared" si="23"/>
        <v>0</v>
      </c>
      <c r="Q17" s="183">
        <f t="shared" si="23"/>
        <v>0</v>
      </c>
      <c r="R17" s="171">
        <f>SUM(S17:V17)</f>
        <v>0</v>
      </c>
      <c r="S17" s="183">
        <f t="shared" si="24"/>
        <v>0</v>
      </c>
      <c r="T17" s="183">
        <f t="shared" si="24"/>
        <v>0</v>
      </c>
      <c r="U17" s="183">
        <f t="shared" si="24"/>
        <v>0</v>
      </c>
      <c r="V17" s="183">
        <f t="shared" si="24"/>
        <v>0</v>
      </c>
      <c r="X17" s="224"/>
    </row>
    <row r="18" spans="1:24" s="160" customFormat="1" ht="27" customHeight="1" x14ac:dyDescent="0.25">
      <c r="A18" s="173" t="s">
        <v>35</v>
      </c>
      <c r="B18" s="172" t="s">
        <v>190</v>
      </c>
      <c r="C18" s="168"/>
      <c r="D18" s="199"/>
      <c r="E18" s="47"/>
      <c r="F18" s="47"/>
      <c r="G18" s="47"/>
      <c r="H18" s="47">
        <f>H19</f>
        <v>0</v>
      </c>
      <c r="I18" s="46">
        <f t="shared" ref="I18:L18" si="25">I19</f>
        <v>0</v>
      </c>
      <c r="J18" s="46">
        <f t="shared" si="25"/>
        <v>0</v>
      </c>
      <c r="K18" s="46">
        <f t="shared" si="25"/>
        <v>0</v>
      </c>
      <c r="L18" s="46">
        <f t="shared" si="25"/>
        <v>0</v>
      </c>
      <c r="M18" s="46">
        <f t="shared" ref="M18:V18" si="26">M19</f>
        <v>0</v>
      </c>
      <c r="N18" s="46">
        <f t="shared" si="26"/>
        <v>0</v>
      </c>
      <c r="O18" s="46">
        <f t="shared" si="26"/>
        <v>0</v>
      </c>
      <c r="P18" s="46">
        <f t="shared" si="26"/>
        <v>0</v>
      </c>
      <c r="Q18" s="46">
        <f t="shared" si="26"/>
        <v>0</v>
      </c>
      <c r="R18" s="46">
        <f t="shared" si="26"/>
        <v>0</v>
      </c>
      <c r="S18" s="46">
        <f t="shared" si="26"/>
        <v>0</v>
      </c>
      <c r="T18" s="46">
        <f t="shared" si="26"/>
        <v>0</v>
      </c>
      <c r="U18" s="46">
        <f t="shared" si="26"/>
        <v>0</v>
      </c>
      <c r="V18" s="46">
        <f t="shared" si="26"/>
        <v>0</v>
      </c>
    </row>
    <row r="19" spans="1:24" s="160" customFormat="1" ht="32.25" customHeight="1" x14ac:dyDescent="0.25">
      <c r="A19" s="173" t="s">
        <v>36</v>
      </c>
      <c r="B19" s="172" t="s">
        <v>188</v>
      </c>
      <c r="C19" s="168">
        <f>2918.08</f>
        <v>2918.08</v>
      </c>
      <c r="D19" s="183">
        <f>ROUND($C19*Индексы!$D19,2)</f>
        <v>3046.48</v>
      </c>
      <c r="E19" s="183">
        <f t="shared" ref="E19:G19" si="27">D19</f>
        <v>3046.48</v>
      </c>
      <c r="F19" s="183">
        <f t="shared" si="27"/>
        <v>3046.48</v>
      </c>
      <c r="G19" s="183">
        <f t="shared" si="27"/>
        <v>3046.48</v>
      </c>
      <c r="H19" s="183">
        <f>SUM(I19:L19)</f>
        <v>0</v>
      </c>
      <c r="I19" s="183">
        <f>I16</f>
        <v>0</v>
      </c>
      <c r="J19" s="183">
        <f>J16</f>
        <v>0</v>
      </c>
      <c r="K19" s="183">
        <f>K16</f>
        <v>0</v>
      </c>
      <c r="L19" s="183">
        <f>L16</f>
        <v>0</v>
      </c>
      <c r="M19" s="171">
        <f>SUM(N19:Q19)</f>
        <v>0</v>
      </c>
      <c r="N19" s="183">
        <f t="shared" ref="N19:Q19" si="28">D19*I19</f>
        <v>0</v>
      </c>
      <c r="O19" s="183">
        <f t="shared" si="28"/>
        <v>0</v>
      </c>
      <c r="P19" s="183">
        <f t="shared" si="28"/>
        <v>0</v>
      </c>
      <c r="Q19" s="183">
        <f t="shared" si="28"/>
        <v>0</v>
      </c>
      <c r="R19" s="171">
        <f>SUM(S19:V19)</f>
        <v>0</v>
      </c>
      <c r="S19" s="183">
        <f t="shared" ref="S19:V19" si="29">N19*1.2</f>
        <v>0</v>
      </c>
      <c r="T19" s="183">
        <f t="shared" si="29"/>
        <v>0</v>
      </c>
      <c r="U19" s="183">
        <f t="shared" si="29"/>
        <v>0</v>
      </c>
      <c r="V19" s="183">
        <f t="shared" si="29"/>
        <v>0</v>
      </c>
      <c r="X19" s="224"/>
    </row>
    <row r="20" spans="1:24" ht="27" customHeight="1" x14ac:dyDescent="0.25">
      <c r="A20" s="166" t="s">
        <v>5</v>
      </c>
      <c r="B20" s="167" t="s">
        <v>9</v>
      </c>
      <c r="C20" s="168"/>
      <c r="D20" s="48"/>
      <c r="E20" s="48"/>
      <c r="F20" s="48"/>
      <c r="G20" s="48"/>
      <c r="H20" s="48">
        <f t="shared" ref="H20:V20" si="30">H21+H26</f>
        <v>20</v>
      </c>
      <c r="I20" s="48">
        <f t="shared" si="30"/>
        <v>0</v>
      </c>
      <c r="J20" s="48">
        <f t="shared" si="30"/>
        <v>20</v>
      </c>
      <c r="K20" s="48">
        <f t="shared" si="30"/>
        <v>0</v>
      </c>
      <c r="L20" s="48">
        <f t="shared" si="30"/>
        <v>0</v>
      </c>
      <c r="M20" s="169">
        <f t="shared" si="30"/>
        <v>701504.5</v>
      </c>
      <c r="N20" s="169">
        <f t="shared" si="30"/>
        <v>0</v>
      </c>
      <c r="O20" s="169">
        <f t="shared" si="30"/>
        <v>701504.5</v>
      </c>
      <c r="P20" s="169">
        <f t="shared" si="30"/>
        <v>0</v>
      </c>
      <c r="Q20" s="169">
        <f t="shared" si="30"/>
        <v>0</v>
      </c>
      <c r="R20" s="169">
        <f t="shared" si="30"/>
        <v>841805.39999999991</v>
      </c>
      <c r="S20" s="169">
        <f t="shared" si="30"/>
        <v>0</v>
      </c>
      <c r="T20" s="169">
        <f t="shared" si="30"/>
        <v>841805.39999999991</v>
      </c>
      <c r="U20" s="169">
        <f t="shared" si="30"/>
        <v>0</v>
      </c>
      <c r="V20" s="169">
        <f t="shared" si="30"/>
        <v>0</v>
      </c>
    </row>
    <row r="21" spans="1:24" ht="27" customHeight="1" x14ac:dyDescent="0.25">
      <c r="A21" s="166" t="s">
        <v>16</v>
      </c>
      <c r="B21" s="167" t="s">
        <v>14</v>
      </c>
      <c r="C21" s="168"/>
      <c r="D21" s="48"/>
      <c r="E21" s="48"/>
      <c r="F21" s="48"/>
      <c r="G21" s="48"/>
      <c r="H21" s="48">
        <f>H22</f>
        <v>10</v>
      </c>
      <c r="I21" s="48">
        <f>I22</f>
        <v>0</v>
      </c>
      <c r="J21" s="48">
        <f>J22</f>
        <v>10</v>
      </c>
      <c r="K21" s="48">
        <f>K22</f>
        <v>0</v>
      </c>
      <c r="L21" s="48">
        <f>L22</f>
        <v>0</v>
      </c>
      <c r="M21" s="171">
        <f t="shared" ref="M21:V21" si="31">M22+M23+M25</f>
        <v>255378.39999999997</v>
      </c>
      <c r="N21" s="171">
        <f t="shared" si="31"/>
        <v>0</v>
      </c>
      <c r="O21" s="171">
        <f t="shared" si="31"/>
        <v>255378.39999999997</v>
      </c>
      <c r="P21" s="171">
        <f t="shared" si="31"/>
        <v>0</v>
      </c>
      <c r="Q21" s="171">
        <f t="shared" si="31"/>
        <v>0</v>
      </c>
      <c r="R21" s="171">
        <f t="shared" si="31"/>
        <v>306454.07999999996</v>
      </c>
      <c r="S21" s="171">
        <f t="shared" si="31"/>
        <v>0</v>
      </c>
      <c r="T21" s="171">
        <f t="shared" si="31"/>
        <v>306454.07999999996</v>
      </c>
      <c r="U21" s="171">
        <f t="shared" si="31"/>
        <v>0</v>
      </c>
      <c r="V21" s="171">
        <f t="shared" si="31"/>
        <v>0</v>
      </c>
    </row>
    <row r="22" spans="1:24" s="160" customFormat="1" ht="27" customHeight="1" x14ac:dyDescent="0.25">
      <c r="A22" s="173" t="s">
        <v>38</v>
      </c>
      <c r="B22" s="170" t="s">
        <v>10</v>
      </c>
      <c r="C22" s="168">
        <v>16357.24</v>
      </c>
      <c r="D22" s="183">
        <f>ROUND($C22*Индексы!$D22,2)</f>
        <v>17076.96</v>
      </c>
      <c r="E22" s="183">
        <f>D22</f>
        <v>17076.96</v>
      </c>
      <c r="F22" s="183">
        <f>E22</f>
        <v>17076.96</v>
      </c>
      <c r="G22" s="183">
        <f>F22</f>
        <v>17076.96</v>
      </c>
      <c r="H22" s="183">
        <f>SUM(I22:L22)</f>
        <v>10</v>
      </c>
      <c r="I22" s="183">
        <v>0</v>
      </c>
      <c r="J22" s="183">
        <v>10</v>
      </c>
      <c r="K22" s="183">
        <v>0</v>
      </c>
      <c r="L22" s="183">
        <v>0</v>
      </c>
      <c r="M22" s="171">
        <f>SUM(N22:Q22)</f>
        <v>170769.59999999998</v>
      </c>
      <c r="N22" s="183">
        <f>D22*I22</f>
        <v>0</v>
      </c>
      <c r="O22" s="183">
        <f>E22*J22</f>
        <v>170769.59999999998</v>
      </c>
      <c r="P22" s="183">
        <f>F22*K22</f>
        <v>0</v>
      </c>
      <c r="Q22" s="183">
        <f>G22*L22</f>
        <v>0</v>
      </c>
      <c r="R22" s="171">
        <f>SUM(S22:V22)</f>
        <v>204923.51999999996</v>
      </c>
      <c r="S22" s="183">
        <f>N22*1.2</f>
        <v>0</v>
      </c>
      <c r="T22" s="183">
        <f>O22*1.2</f>
        <v>204923.51999999996</v>
      </c>
      <c r="U22" s="183">
        <f>P22*1.2</f>
        <v>0</v>
      </c>
      <c r="V22" s="183">
        <f>Q22*1.2</f>
        <v>0</v>
      </c>
      <c r="X22" s="224"/>
    </row>
    <row r="23" spans="1:24" s="160" customFormat="1" ht="27" customHeight="1" x14ac:dyDescent="0.25">
      <c r="A23" s="173" t="s">
        <v>39</v>
      </c>
      <c r="B23" s="172" t="s">
        <v>191</v>
      </c>
      <c r="C23" s="168"/>
      <c r="D23" s="199"/>
      <c r="E23" s="48"/>
      <c r="F23" s="48"/>
      <c r="G23" s="48"/>
      <c r="H23" s="48">
        <f t="shared" ref="H23:L23" si="32">H24</f>
        <v>10</v>
      </c>
      <c r="I23" s="48">
        <f t="shared" si="32"/>
        <v>0</v>
      </c>
      <c r="J23" s="48">
        <f t="shared" si="32"/>
        <v>10</v>
      </c>
      <c r="K23" s="48">
        <f t="shared" si="32"/>
        <v>0</v>
      </c>
      <c r="L23" s="48">
        <f t="shared" si="32"/>
        <v>0</v>
      </c>
      <c r="M23" s="46">
        <f t="shared" ref="M23:V23" si="33">M24</f>
        <v>84608.799999999988</v>
      </c>
      <c r="N23" s="46">
        <f t="shared" si="33"/>
        <v>0</v>
      </c>
      <c r="O23" s="46">
        <f t="shared" si="33"/>
        <v>84608.799999999988</v>
      </c>
      <c r="P23" s="46">
        <f t="shared" si="33"/>
        <v>0</v>
      </c>
      <c r="Q23" s="46">
        <f t="shared" si="33"/>
        <v>0</v>
      </c>
      <c r="R23" s="46">
        <f t="shared" si="33"/>
        <v>101530.55999999998</v>
      </c>
      <c r="S23" s="46">
        <f t="shared" si="33"/>
        <v>0</v>
      </c>
      <c r="T23" s="46">
        <f t="shared" si="33"/>
        <v>101530.55999999998</v>
      </c>
      <c r="U23" s="46">
        <f t="shared" si="33"/>
        <v>0</v>
      </c>
      <c r="V23" s="46">
        <f t="shared" si="33"/>
        <v>0</v>
      </c>
    </row>
    <row r="24" spans="1:24" s="160" customFormat="1" ht="32.25" customHeight="1" x14ac:dyDescent="0.25">
      <c r="A24" s="173" t="s">
        <v>41</v>
      </c>
      <c r="B24" s="172" t="s">
        <v>188</v>
      </c>
      <c r="C24" s="168">
        <v>8104.29</v>
      </c>
      <c r="D24" s="183">
        <f>ROUND($C24*Индексы!$D24,2)</f>
        <v>8460.8799999999992</v>
      </c>
      <c r="E24" s="183">
        <f t="shared" ref="E24:G25" si="34">D24</f>
        <v>8460.8799999999992</v>
      </c>
      <c r="F24" s="183">
        <f t="shared" si="34"/>
        <v>8460.8799999999992</v>
      </c>
      <c r="G24" s="183">
        <f t="shared" si="34"/>
        <v>8460.8799999999992</v>
      </c>
      <c r="H24" s="183">
        <f>SUM(I24:L24)</f>
        <v>10</v>
      </c>
      <c r="I24" s="183">
        <f>I22</f>
        <v>0</v>
      </c>
      <c r="J24" s="183">
        <f>J22</f>
        <v>10</v>
      </c>
      <c r="K24" s="183">
        <f>K22</f>
        <v>0</v>
      </c>
      <c r="L24" s="183">
        <f>L22</f>
        <v>0</v>
      </c>
      <c r="M24" s="171">
        <f>SUM(N24:Q24)</f>
        <v>84608.799999999988</v>
      </c>
      <c r="N24" s="183">
        <f t="shared" ref="N24:Q25" si="35">D24*I24</f>
        <v>0</v>
      </c>
      <c r="O24" s="183">
        <f t="shared" si="35"/>
        <v>84608.799999999988</v>
      </c>
      <c r="P24" s="183">
        <f t="shared" si="35"/>
        <v>0</v>
      </c>
      <c r="Q24" s="183">
        <f t="shared" si="35"/>
        <v>0</v>
      </c>
      <c r="R24" s="171">
        <f>SUM(S24:V24)</f>
        <v>101530.55999999998</v>
      </c>
      <c r="S24" s="183">
        <f t="shared" ref="S24:V25" si="36">N24*1.2</f>
        <v>0</v>
      </c>
      <c r="T24" s="183">
        <f t="shared" si="36"/>
        <v>101530.55999999998</v>
      </c>
      <c r="U24" s="183">
        <f t="shared" si="36"/>
        <v>0</v>
      </c>
      <c r="V24" s="183">
        <f t="shared" si="36"/>
        <v>0</v>
      </c>
      <c r="X24" s="224"/>
    </row>
    <row r="25" spans="1:24" s="160" customFormat="1" ht="27" customHeight="1" x14ac:dyDescent="0.25">
      <c r="A25" s="173" t="s">
        <v>40</v>
      </c>
      <c r="B25" s="170" t="s">
        <v>25</v>
      </c>
      <c r="C25" s="168">
        <v>15525.41</v>
      </c>
      <c r="D25" s="183">
        <f>ROUND($C25*Индексы!$D25,2)</f>
        <v>16208.53</v>
      </c>
      <c r="E25" s="183">
        <f t="shared" si="34"/>
        <v>16208.53</v>
      </c>
      <c r="F25" s="183">
        <f t="shared" si="34"/>
        <v>16208.53</v>
      </c>
      <c r="G25" s="183">
        <f t="shared" si="34"/>
        <v>16208.53</v>
      </c>
      <c r="H25" s="183">
        <f>SUM(I25:L25)</f>
        <v>0</v>
      </c>
      <c r="I25" s="183">
        <v>0</v>
      </c>
      <c r="J25" s="183">
        <v>0</v>
      </c>
      <c r="K25" s="183">
        <f>K24</f>
        <v>0</v>
      </c>
      <c r="L25" s="183">
        <v>0</v>
      </c>
      <c r="M25" s="171">
        <f>SUM(N25:Q25)</f>
        <v>0</v>
      </c>
      <c r="N25" s="183">
        <f t="shared" si="35"/>
        <v>0</v>
      </c>
      <c r="O25" s="183">
        <f t="shared" si="35"/>
        <v>0</v>
      </c>
      <c r="P25" s="183">
        <f t="shared" si="35"/>
        <v>0</v>
      </c>
      <c r="Q25" s="183">
        <f t="shared" si="35"/>
        <v>0</v>
      </c>
      <c r="R25" s="171">
        <f>SUM(S25:V25)</f>
        <v>0</v>
      </c>
      <c r="S25" s="183">
        <f t="shared" si="36"/>
        <v>0</v>
      </c>
      <c r="T25" s="183">
        <f t="shared" si="36"/>
        <v>0</v>
      </c>
      <c r="U25" s="183">
        <f t="shared" si="36"/>
        <v>0</v>
      </c>
      <c r="V25" s="183">
        <f t="shared" si="36"/>
        <v>0</v>
      </c>
      <c r="X25" s="224"/>
    </row>
    <row r="26" spans="1:24" s="160" customFormat="1" ht="27" customHeight="1" x14ac:dyDescent="0.25">
      <c r="A26" s="173" t="s">
        <v>17</v>
      </c>
      <c r="B26" s="167" t="s">
        <v>15</v>
      </c>
      <c r="C26" s="168"/>
      <c r="D26" s="48"/>
      <c r="E26" s="48"/>
      <c r="F26" s="48"/>
      <c r="G26" s="48"/>
      <c r="H26" s="48">
        <f>H27</f>
        <v>10</v>
      </c>
      <c r="I26" s="48">
        <f>I27</f>
        <v>0</v>
      </c>
      <c r="J26" s="48">
        <f>J27</f>
        <v>10</v>
      </c>
      <c r="K26" s="48">
        <f>K27</f>
        <v>0</v>
      </c>
      <c r="L26" s="48">
        <f>L27</f>
        <v>0</v>
      </c>
      <c r="M26" s="171">
        <f t="shared" ref="M26:V26" si="37">M27+M28+M30</f>
        <v>446126.10000000003</v>
      </c>
      <c r="N26" s="171">
        <f t="shared" si="37"/>
        <v>0</v>
      </c>
      <c r="O26" s="171">
        <f t="shared" si="37"/>
        <v>446126.10000000003</v>
      </c>
      <c r="P26" s="171">
        <f t="shared" si="37"/>
        <v>0</v>
      </c>
      <c r="Q26" s="171">
        <f t="shared" si="37"/>
        <v>0</v>
      </c>
      <c r="R26" s="171">
        <f t="shared" si="37"/>
        <v>535351.31999999995</v>
      </c>
      <c r="S26" s="171">
        <f t="shared" si="37"/>
        <v>0</v>
      </c>
      <c r="T26" s="171">
        <f t="shared" si="37"/>
        <v>535351.31999999995</v>
      </c>
      <c r="U26" s="171">
        <f t="shared" si="37"/>
        <v>0</v>
      </c>
      <c r="V26" s="171">
        <f t="shared" si="37"/>
        <v>0</v>
      </c>
    </row>
    <row r="27" spans="1:24" s="160" customFormat="1" ht="27" customHeight="1" x14ac:dyDescent="0.25">
      <c r="A27" s="173" t="s">
        <v>43</v>
      </c>
      <c r="B27" s="170" t="s">
        <v>10</v>
      </c>
      <c r="C27" s="168">
        <v>15961.97</v>
      </c>
      <c r="D27" s="183">
        <f>ROUND($C27*Индексы!$D27,2)</f>
        <v>16664.3</v>
      </c>
      <c r="E27" s="183">
        <f>D27</f>
        <v>16664.3</v>
      </c>
      <c r="F27" s="183">
        <f>E27</f>
        <v>16664.3</v>
      </c>
      <c r="G27" s="183">
        <f>F27</f>
        <v>16664.3</v>
      </c>
      <c r="H27" s="183">
        <f>SUM(I27:L27)</f>
        <v>10</v>
      </c>
      <c r="I27" s="183">
        <v>0</v>
      </c>
      <c r="J27" s="183">
        <v>10</v>
      </c>
      <c r="K27" s="183">
        <v>0</v>
      </c>
      <c r="L27" s="183">
        <v>0</v>
      </c>
      <c r="M27" s="171">
        <f>SUM(N27:Q27)</f>
        <v>166643</v>
      </c>
      <c r="N27" s="183">
        <f>D27*I27</f>
        <v>0</v>
      </c>
      <c r="O27" s="183">
        <f>E27*J27</f>
        <v>166643</v>
      </c>
      <c r="P27" s="183">
        <f>F27*K27</f>
        <v>0</v>
      </c>
      <c r="Q27" s="183">
        <f>G27*L27</f>
        <v>0</v>
      </c>
      <c r="R27" s="171">
        <f>SUM(S27:V27)</f>
        <v>199971.6</v>
      </c>
      <c r="S27" s="183">
        <f>N27*1.2</f>
        <v>0</v>
      </c>
      <c r="T27" s="183">
        <f>O27*1.2</f>
        <v>199971.6</v>
      </c>
      <c r="U27" s="183">
        <f>P27*1.2</f>
        <v>0</v>
      </c>
      <c r="V27" s="183">
        <f>Q27*1.2</f>
        <v>0</v>
      </c>
      <c r="X27" s="224"/>
    </row>
    <row r="28" spans="1:24" s="160" customFormat="1" ht="27" customHeight="1" x14ac:dyDescent="0.25">
      <c r="A28" s="173" t="s">
        <v>44</v>
      </c>
      <c r="B28" s="172" t="s">
        <v>191</v>
      </c>
      <c r="C28" s="168"/>
      <c r="D28" s="199"/>
      <c r="E28" s="48"/>
      <c r="F28" s="48"/>
      <c r="G28" s="48"/>
      <c r="H28" s="48">
        <f t="shared" ref="H28:L28" si="38">H29</f>
        <v>10</v>
      </c>
      <c r="I28" s="48">
        <f t="shared" si="38"/>
        <v>0</v>
      </c>
      <c r="J28" s="48">
        <f t="shared" si="38"/>
        <v>10</v>
      </c>
      <c r="K28" s="48">
        <f t="shared" si="38"/>
        <v>0</v>
      </c>
      <c r="L28" s="48">
        <f t="shared" si="38"/>
        <v>0</v>
      </c>
      <c r="M28" s="46">
        <f t="shared" ref="M28:V28" si="39">M29</f>
        <v>241108.4</v>
      </c>
      <c r="N28" s="46">
        <f t="shared" si="39"/>
        <v>0</v>
      </c>
      <c r="O28" s="46">
        <f t="shared" si="39"/>
        <v>241108.4</v>
      </c>
      <c r="P28" s="46">
        <f t="shared" si="39"/>
        <v>0</v>
      </c>
      <c r="Q28" s="46">
        <f t="shared" si="39"/>
        <v>0</v>
      </c>
      <c r="R28" s="46">
        <f t="shared" si="39"/>
        <v>289330.07999999996</v>
      </c>
      <c r="S28" s="46">
        <f t="shared" si="39"/>
        <v>0</v>
      </c>
      <c r="T28" s="46">
        <f t="shared" si="39"/>
        <v>289330.07999999996</v>
      </c>
      <c r="U28" s="46">
        <f t="shared" si="39"/>
        <v>0</v>
      </c>
      <c r="V28" s="46">
        <f t="shared" si="39"/>
        <v>0</v>
      </c>
    </row>
    <row r="29" spans="1:24" s="160" customFormat="1" ht="33.75" customHeight="1" x14ac:dyDescent="0.25">
      <c r="A29" s="173" t="s">
        <v>45</v>
      </c>
      <c r="B29" s="172" t="s">
        <v>188</v>
      </c>
      <c r="C29" s="168">
        <v>23094.67</v>
      </c>
      <c r="D29" s="183">
        <f>ROUND($C29*Индексы!$D29,2)</f>
        <v>24110.84</v>
      </c>
      <c r="E29" s="183">
        <f t="shared" ref="E29:G30" si="40">D29</f>
        <v>24110.84</v>
      </c>
      <c r="F29" s="183">
        <f t="shared" si="40"/>
        <v>24110.84</v>
      </c>
      <c r="G29" s="183">
        <f t="shared" si="40"/>
        <v>24110.84</v>
      </c>
      <c r="H29" s="183">
        <f>SUM(I29:L29)</f>
        <v>10</v>
      </c>
      <c r="I29" s="183">
        <f>I27</f>
        <v>0</v>
      </c>
      <c r="J29" s="183">
        <f>J27</f>
        <v>10</v>
      </c>
      <c r="K29" s="183">
        <f>K27</f>
        <v>0</v>
      </c>
      <c r="L29" s="183">
        <f>L27</f>
        <v>0</v>
      </c>
      <c r="M29" s="171">
        <f>SUM(N29:Q29)</f>
        <v>241108.4</v>
      </c>
      <c r="N29" s="183">
        <f t="shared" ref="N29:Q30" si="41">D29*I29</f>
        <v>0</v>
      </c>
      <c r="O29" s="183">
        <f t="shared" si="41"/>
        <v>241108.4</v>
      </c>
      <c r="P29" s="183">
        <f t="shared" si="41"/>
        <v>0</v>
      </c>
      <c r="Q29" s="183">
        <f t="shared" si="41"/>
        <v>0</v>
      </c>
      <c r="R29" s="171">
        <f>SUM(S29:V29)</f>
        <v>289330.07999999996</v>
      </c>
      <c r="S29" s="183">
        <f t="shared" ref="S29:V30" si="42">N29*1.2</f>
        <v>0</v>
      </c>
      <c r="T29" s="183">
        <f t="shared" si="42"/>
        <v>289330.07999999996</v>
      </c>
      <c r="U29" s="183">
        <f t="shared" si="42"/>
        <v>0</v>
      </c>
      <c r="V29" s="183">
        <f t="shared" si="42"/>
        <v>0</v>
      </c>
      <c r="X29" s="224"/>
    </row>
    <row r="30" spans="1:24" s="160" customFormat="1" ht="27" customHeight="1" x14ac:dyDescent="0.25">
      <c r="A30" s="173" t="s">
        <v>47</v>
      </c>
      <c r="B30" s="170" t="s">
        <v>13</v>
      </c>
      <c r="C30" s="168">
        <v>3675.74</v>
      </c>
      <c r="D30" s="183">
        <f>ROUND($C30*Индексы!$D30,2)</f>
        <v>3837.47</v>
      </c>
      <c r="E30" s="183">
        <f t="shared" si="40"/>
        <v>3837.47</v>
      </c>
      <c r="F30" s="183">
        <f t="shared" si="40"/>
        <v>3837.47</v>
      </c>
      <c r="G30" s="183">
        <f t="shared" si="40"/>
        <v>3837.47</v>
      </c>
      <c r="H30" s="183">
        <f>SUM(I30:L30)</f>
        <v>10</v>
      </c>
      <c r="I30" s="183">
        <f>I27</f>
        <v>0</v>
      </c>
      <c r="J30" s="183">
        <f>J27</f>
        <v>10</v>
      </c>
      <c r="K30" s="183">
        <f>K27</f>
        <v>0</v>
      </c>
      <c r="L30" s="183">
        <f>L27</f>
        <v>0</v>
      </c>
      <c r="M30" s="171">
        <f>SUM(N30:Q30)</f>
        <v>38374.699999999997</v>
      </c>
      <c r="N30" s="183">
        <f t="shared" si="41"/>
        <v>0</v>
      </c>
      <c r="O30" s="183">
        <f t="shared" si="41"/>
        <v>38374.699999999997</v>
      </c>
      <c r="P30" s="183">
        <f t="shared" si="41"/>
        <v>0</v>
      </c>
      <c r="Q30" s="183">
        <f t="shared" si="41"/>
        <v>0</v>
      </c>
      <c r="R30" s="171">
        <f>SUM(S30:V30)</f>
        <v>46049.639999999992</v>
      </c>
      <c r="S30" s="183">
        <f t="shared" si="42"/>
        <v>0</v>
      </c>
      <c r="T30" s="183">
        <f t="shared" si="42"/>
        <v>46049.639999999992</v>
      </c>
      <c r="U30" s="183">
        <f t="shared" si="42"/>
        <v>0</v>
      </c>
      <c r="V30" s="183">
        <f t="shared" si="42"/>
        <v>0</v>
      </c>
      <c r="X30" s="224"/>
    </row>
    <row r="31" spans="1:24" s="160" customFormat="1" ht="27" customHeight="1" x14ac:dyDescent="0.25">
      <c r="A31" s="166" t="s">
        <v>18</v>
      </c>
      <c r="B31" s="167" t="s">
        <v>27</v>
      </c>
      <c r="C31" s="168"/>
      <c r="D31" s="48"/>
      <c r="E31" s="48"/>
      <c r="F31" s="48"/>
      <c r="G31" s="48"/>
      <c r="H31" s="48"/>
      <c r="I31" s="48"/>
      <c r="J31" s="48"/>
      <c r="K31" s="48"/>
      <c r="L31" s="48"/>
      <c r="M31" s="169">
        <f t="shared" ref="M31" si="43">M32+M33+M34+M35</f>
        <v>1743418.4</v>
      </c>
      <c r="N31" s="169">
        <f t="shared" ref="N31:V31" si="44">N32+N33+N34+N35</f>
        <v>871709.2</v>
      </c>
      <c r="O31" s="169">
        <f t="shared" si="44"/>
        <v>871709.2</v>
      </c>
      <c r="P31" s="169">
        <f t="shared" si="44"/>
        <v>0</v>
      </c>
      <c r="Q31" s="169">
        <f t="shared" si="44"/>
        <v>0</v>
      </c>
      <c r="R31" s="169">
        <f t="shared" si="44"/>
        <v>2092102.0799999998</v>
      </c>
      <c r="S31" s="169">
        <f t="shared" si="44"/>
        <v>1046051.0399999999</v>
      </c>
      <c r="T31" s="169">
        <f t="shared" si="44"/>
        <v>1046051.0399999999</v>
      </c>
      <c r="U31" s="169">
        <f t="shared" si="44"/>
        <v>0</v>
      </c>
      <c r="V31" s="169">
        <f t="shared" si="44"/>
        <v>0</v>
      </c>
    </row>
    <row r="32" spans="1:24" s="160" customFormat="1" ht="29.25" customHeight="1" x14ac:dyDescent="0.25">
      <c r="A32" s="173" t="s">
        <v>48</v>
      </c>
      <c r="B32" s="174" t="s">
        <v>28</v>
      </c>
      <c r="C32" s="168">
        <v>57163.65</v>
      </c>
      <c r="D32" s="183">
        <f>ROUND($C32*Индексы!$D32,2)</f>
        <v>59678.85</v>
      </c>
      <c r="E32" s="183">
        <f t="shared" ref="E32:G35" si="45">D32</f>
        <v>59678.85</v>
      </c>
      <c r="F32" s="183">
        <f t="shared" si="45"/>
        <v>59678.85</v>
      </c>
      <c r="G32" s="183">
        <f t="shared" si="45"/>
        <v>59678.85</v>
      </c>
      <c r="H32" s="183">
        <f>SUM(I32:L32)</f>
        <v>20</v>
      </c>
      <c r="I32" s="183">
        <v>10</v>
      </c>
      <c r="J32" s="183">
        <v>10</v>
      </c>
      <c r="K32" s="183">
        <v>0</v>
      </c>
      <c r="L32" s="183">
        <v>0</v>
      </c>
      <c r="M32" s="171">
        <f>SUM(N32:Q32)</f>
        <v>1193577</v>
      </c>
      <c r="N32" s="183">
        <f t="shared" ref="N32:Q35" si="46">D32*I32</f>
        <v>596788.5</v>
      </c>
      <c r="O32" s="183">
        <f t="shared" si="46"/>
        <v>596788.5</v>
      </c>
      <c r="P32" s="183">
        <f t="shared" si="46"/>
        <v>0</v>
      </c>
      <c r="Q32" s="183">
        <f t="shared" si="46"/>
        <v>0</v>
      </c>
      <c r="R32" s="171">
        <f>SUM(S32:V32)</f>
        <v>1432292.4</v>
      </c>
      <c r="S32" s="183">
        <f t="shared" ref="S32:V35" si="47">N32*1.2</f>
        <v>716146.2</v>
      </c>
      <c r="T32" s="183">
        <f t="shared" si="47"/>
        <v>716146.2</v>
      </c>
      <c r="U32" s="183">
        <f t="shared" si="47"/>
        <v>0</v>
      </c>
      <c r="V32" s="183">
        <f t="shared" si="47"/>
        <v>0</v>
      </c>
      <c r="X32" s="224"/>
    </row>
    <row r="33" spans="1:26" s="160" customFormat="1" ht="27" customHeight="1" x14ac:dyDescent="0.25">
      <c r="A33" s="173" t="s">
        <v>49</v>
      </c>
      <c r="B33" s="170" t="s">
        <v>29</v>
      </c>
      <c r="C33" s="168">
        <v>7127.27</v>
      </c>
      <c r="D33" s="183">
        <f>ROUND($C33*Индексы!$D33,2)</f>
        <v>7440.87</v>
      </c>
      <c r="E33" s="183">
        <f t="shared" si="45"/>
        <v>7440.87</v>
      </c>
      <c r="F33" s="183">
        <f t="shared" si="45"/>
        <v>7440.87</v>
      </c>
      <c r="G33" s="183">
        <f t="shared" si="45"/>
        <v>7440.87</v>
      </c>
      <c r="H33" s="183">
        <f>SUM(I33:L33)</f>
        <v>20</v>
      </c>
      <c r="I33" s="183">
        <f>I32</f>
        <v>10</v>
      </c>
      <c r="J33" s="183">
        <f>J32</f>
        <v>10</v>
      </c>
      <c r="K33" s="183">
        <f>K32</f>
        <v>0</v>
      </c>
      <c r="L33" s="183">
        <f>L32</f>
        <v>0</v>
      </c>
      <c r="M33" s="171">
        <f>SUM(N33:Q33)</f>
        <v>148817.4</v>
      </c>
      <c r="N33" s="183">
        <f t="shared" si="46"/>
        <v>74408.7</v>
      </c>
      <c r="O33" s="183">
        <f t="shared" si="46"/>
        <v>74408.7</v>
      </c>
      <c r="P33" s="183">
        <f t="shared" si="46"/>
        <v>0</v>
      </c>
      <c r="Q33" s="183">
        <f t="shared" si="46"/>
        <v>0</v>
      </c>
      <c r="R33" s="171">
        <f>SUM(S33:V33)</f>
        <v>178580.87999999998</v>
      </c>
      <c r="S33" s="183">
        <f t="shared" si="47"/>
        <v>89290.439999999988</v>
      </c>
      <c r="T33" s="183">
        <f t="shared" si="47"/>
        <v>89290.439999999988</v>
      </c>
      <c r="U33" s="183">
        <f t="shared" si="47"/>
        <v>0</v>
      </c>
      <c r="V33" s="183">
        <f t="shared" si="47"/>
        <v>0</v>
      </c>
      <c r="X33" s="224"/>
    </row>
    <row r="34" spans="1:26" s="160" customFormat="1" ht="27" customHeight="1" x14ac:dyDescent="0.25">
      <c r="A34" s="173" t="s">
        <v>50</v>
      </c>
      <c r="B34" s="170" t="s">
        <v>30</v>
      </c>
      <c r="C34" s="168">
        <v>16373.28</v>
      </c>
      <c r="D34" s="183">
        <f>ROUND($C34*Индексы!$D34,2)</f>
        <v>17093.7</v>
      </c>
      <c r="E34" s="183">
        <f t="shared" si="45"/>
        <v>17093.7</v>
      </c>
      <c r="F34" s="183">
        <f t="shared" si="45"/>
        <v>17093.7</v>
      </c>
      <c r="G34" s="183">
        <f t="shared" si="45"/>
        <v>17093.7</v>
      </c>
      <c r="H34" s="183">
        <f>SUM(I34:L34)</f>
        <v>20</v>
      </c>
      <c r="I34" s="183">
        <v>10</v>
      </c>
      <c r="J34" s="183">
        <v>10</v>
      </c>
      <c r="K34" s="183">
        <v>0</v>
      </c>
      <c r="L34" s="183">
        <v>0</v>
      </c>
      <c r="M34" s="171">
        <f>SUM(N34:Q34)</f>
        <v>341874</v>
      </c>
      <c r="N34" s="183">
        <f t="shared" si="46"/>
        <v>170937</v>
      </c>
      <c r="O34" s="183">
        <f t="shared" si="46"/>
        <v>170937</v>
      </c>
      <c r="P34" s="183">
        <f t="shared" si="46"/>
        <v>0</v>
      </c>
      <c r="Q34" s="183">
        <f t="shared" si="46"/>
        <v>0</v>
      </c>
      <c r="R34" s="171">
        <f>SUM(S34:V34)</f>
        <v>410248.8</v>
      </c>
      <c r="S34" s="183">
        <f t="shared" si="47"/>
        <v>205124.4</v>
      </c>
      <c r="T34" s="183">
        <f t="shared" si="47"/>
        <v>205124.4</v>
      </c>
      <c r="U34" s="183">
        <f t="shared" si="47"/>
        <v>0</v>
      </c>
      <c r="V34" s="183">
        <f t="shared" si="47"/>
        <v>0</v>
      </c>
      <c r="X34" s="224"/>
    </row>
    <row r="35" spans="1:26" s="160" customFormat="1" ht="31.5" customHeight="1" x14ac:dyDescent="0.25">
      <c r="A35" s="173" t="s">
        <v>51</v>
      </c>
      <c r="B35" s="170" t="s">
        <v>31</v>
      </c>
      <c r="C35" s="168">
        <v>2832.85</v>
      </c>
      <c r="D35" s="183">
        <f>ROUND($C35*Индексы!$D35,2)</f>
        <v>2957.5</v>
      </c>
      <c r="E35" s="183">
        <f t="shared" si="45"/>
        <v>2957.5</v>
      </c>
      <c r="F35" s="183">
        <f t="shared" si="45"/>
        <v>2957.5</v>
      </c>
      <c r="G35" s="183">
        <f t="shared" si="45"/>
        <v>2957.5</v>
      </c>
      <c r="H35" s="183">
        <f>SUM(I35:L35)</f>
        <v>20</v>
      </c>
      <c r="I35" s="183">
        <f>I34</f>
        <v>10</v>
      </c>
      <c r="J35" s="183">
        <f>J34</f>
        <v>10</v>
      </c>
      <c r="K35" s="183">
        <f>K34</f>
        <v>0</v>
      </c>
      <c r="L35" s="183">
        <f>L34</f>
        <v>0</v>
      </c>
      <c r="M35" s="171">
        <f>SUM(N35:Q35)</f>
        <v>59150</v>
      </c>
      <c r="N35" s="183">
        <f t="shared" si="46"/>
        <v>29575</v>
      </c>
      <c r="O35" s="183">
        <f t="shared" si="46"/>
        <v>29575</v>
      </c>
      <c r="P35" s="183">
        <f t="shared" si="46"/>
        <v>0</v>
      </c>
      <c r="Q35" s="183">
        <f t="shared" si="46"/>
        <v>0</v>
      </c>
      <c r="R35" s="171">
        <f>SUM(S35:V35)</f>
        <v>70980</v>
      </c>
      <c r="S35" s="183">
        <f t="shared" si="47"/>
        <v>35490</v>
      </c>
      <c r="T35" s="183">
        <f t="shared" si="47"/>
        <v>35490</v>
      </c>
      <c r="U35" s="183">
        <f t="shared" si="47"/>
        <v>0</v>
      </c>
      <c r="V35" s="183">
        <f t="shared" si="47"/>
        <v>0</v>
      </c>
      <c r="X35" s="224"/>
    </row>
    <row r="36" spans="1:26" ht="31.5" customHeight="1" x14ac:dyDescent="0.25">
      <c r="A36" s="173"/>
      <c r="B36" s="175" t="s">
        <v>0</v>
      </c>
      <c r="C36" s="176"/>
      <c r="D36" s="49"/>
      <c r="E36" s="49"/>
      <c r="F36" s="49"/>
      <c r="G36" s="49"/>
      <c r="H36" s="49"/>
      <c r="I36" s="49"/>
      <c r="J36" s="49"/>
      <c r="K36" s="49"/>
      <c r="L36" s="49"/>
      <c r="M36" s="148">
        <f t="shared" ref="M36:V36" si="48">M9+M15+M20+M31</f>
        <v>25274184.259999998</v>
      </c>
      <c r="N36" s="148">
        <f t="shared" si="48"/>
        <v>7115797</v>
      </c>
      <c r="O36" s="148">
        <f t="shared" si="48"/>
        <v>10314936.619999999</v>
      </c>
      <c r="P36" s="148">
        <f t="shared" si="48"/>
        <v>7843450.6399999987</v>
      </c>
      <c r="Q36" s="177">
        <f t="shared" si="48"/>
        <v>0</v>
      </c>
      <c r="R36" s="148">
        <f t="shared" si="48"/>
        <v>30329021.111999992</v>
      </c>
      <c r="S36" s="148">
        <f t="shared" si="48"/>
        <v>8538956.3999999985</v>
      </c>
      <c r="T36" s="148">
        <f t="shared" si="48"/>
        <v>12377923.944</v>
      </c>
      <c r="U36" s="274">
        <f t="shared" si="48"/>
        <v>9412140.7679999992</v>
      </c>
      <c r="V36" s="177">
        <f t="shared" si="48"/>
        <v>0</v>
      </c>
      <c r="Z36" s="184"/>
    </row>
    <row r="37" spans="1:26" x14ac:dyDescent="0.25">
      <c r="A37" s="180"/>
      <c r="B37" s="182" t="s">
        <v>57</v>
      </c>
      <c r="C37" s="178"/>
      <c r="D37" s="178"/>
      <c r="E37" s="178"/>
      <c r="F37" s="178"/>
      <c r="G37" s="178"/>
      <c r="H37" s="181">
        <f>H10+H16+H22+H27</f>
        <v>2104</v>
      </c>
      <c r="I37" s="181"/>
      <c r="J37" s="181"/>
      <c r="K37" s="181"/>
      <c r="L37" s="181"/>
      <c r="M37" s="178">
        <f>M9+M15+M20</f>
        <v>23530765.859999999</v>
      </c>
      <c r="N37" s="178"/>
      <c r="O37" s="178"/>
      <c r="P37" s="178"/>
      <c r="Q37" s="178"/>
      <c r="R37" s="178">
        <f>R9+R15+R20</f>
        <v>28236919.031999994</v>
      </c>
      <c r="S37" s="147"/>
      <c r="T37" s="147"/>
      <c r="U37" s="147"/>
      <c r="V37" s="147"/>
    </row>
    <row r="38" spans="1:26" x14ac:dyDescent="0.25">
      <c r="A38" s="180"/>
      <c r="B38" s="182" t="s">
        <v>58</v>
      </c>
      <c r="C38" s="178"/>
      <c r="D38" s="178"/>
      <c r="E38" s="178"/>
      <c r="F38" s="178"/>
      <c r="G38" s="178"/>
      <c r="H38" s="181">
        <f>H32</f>
        <v>20</v>
      </c>
      <c r="I38" s="181"/>
      <c r="J38" s="181"/>
      <c r="K38" s="181"/>
      <c r="L38" s="181"/>
      <c r="M38" s="178">
        <f>M32+M33</f>
        <v>1342394.4</v>
      </c>
      <c r="N38" s="178"/>
      <c r="O38" s="178"/>
      <c r="P38" s="178"/>
      <c r="Q38" s="178"/>
      <c r="R38" s="178">
        <f>R32+R33</f>
        <v>1610873.2799999998</v>
      </c>
      <c r="S38" s="147"/>
      <c r="T38" s="147"/>
      <c r="U38" s="147"/>
      <c r="V38" s="147"/>
    </row>
    <row r="39" spans="1:26" x14ac:dyDescent="0.25">
      <c r="A39" s="180"/>
      <c r="B39" s="182" t="s">
        <v>59</v>
      </c>
      <c r="C39" s="178"/>
      <c r="D39" s="178"/>
      <c r="E39" s="178"/>
      <c r="F39" s="178"/>
      <c r="G39" s="178"/>
      <c r="H39" s="181">
        <f>H34</f>
        <v>20</v>
      </c>
      <c r="I39" s="181"/>
      <c r="J39" s="181"/>
      <c r="K39" s="181"/>
      <c r="L39" s="181"/>
      <c r="M39" s="178">
        <f>M34+M35</f>
        <v>401024</v>
      </c>
      <c r="N39" s="178"/>
      <c r="O39" s="178"/>
      <c r="P39" s="178"/>
      <c r="Q39" s="178"/>
      <c r="R39" s="178">
        <f>R34+R35</f>
        <v>481228.79999999999</v>
      </c>
      <c r="S39" s="147"/>
      <c r="T39" s="147"/>
      <c r="U39" s="147"/>
      <c r="V39" s="147"/>
    </row>
    <row r="40" spans="1:26" x14ac:dyDescent="0.25">
      <c r="A40" s="163"/>
      <c r="B40" s="164"/>
      <c r="C40" s="165"/>
      <c r="D40" s="165"/>
      <c r="E40" s="165"/>
      <c r="F40" s="165"/>
      <c r="G40" s="165"/>
    </row>
    <row r="42" spans="1:26" ht="20.25" x14ac:dyDescent="0.3">
      <c r="B42" s="143" t="s">
        <v>185</v>
      </c>
      <c r="C42" s="143"/>
      <c r="D42" s="143"/>
      <c r="E42" s="143"/>
      <c r="F42" s="143"/>
      <c r="G42" s="143"/>
      <c r="H42" s="141"/>
      <c r="I42" s="143"/>
      <c r="J42" s="143"/>
      <c r="K42" s="41"/>
      <c r="L42" s="143"/>
      <c r="M42" s="143" t="s">
        <v>186</v>
      </c>
      <c r="N42" s="143"/>
      <c r="O42" s="143"/>
      <c r="P42" s="143"/>
      <c r="Q42" s="143"/>
      <c r="R42" s="143"/>
      <c r="S42" s="143"/>
      <c r="T42" s="143"/>
      <c r="U42" s="143"/>
      <c r="V42" s="143"/>
      <c r="Z42" s="184"/>
    </row>
    <row r="43" spans="1:26" x14ac:dyDescent="0.25">
      <c r="B43" s="158"/>
      <c r="C43" s="158"/>
      <c r="D43" s="158"/>
      <c r="E43" s="158"/>
      <c r="F43" s="158"/>
      <c r="G43" s="158"/>
      <c r="H43" s="184"/>
      <c r="I43" s="184"/>
      <c r="J43" s="184"/>
      <c r="K43" s="184"/>
      <c r="L43" s="184"/>
      <c r="M43" s="184"/>
      <c r="N43" s="184"/>
      <c r="O43" s="184"/>
      <c r="P43" s="184"/>
      <c r="Q43" s="184"/>
      <c r="R43" s="184"/>
      <c r="S43" s="184"/>
      <c r="T43" s="184"/>
      <c r="U43" s="184"/>
      <c r="V43" s="184"/>
    </row>
    <row r="44" spans="1:26" x14ac:dyDescent="0.25">
      <c r="K44" s="225"/>
      <c r="M44" s="196"/>
      <c r="N44" s="196"/>
      <c r="S44" s="145"/>
      <c r="T44" s="145"/>
      <c r="U44" s="145"/>
      <c r="V44" s="145"/>
    </row>
    <row r="45" spans="1:26" hidden="1" x14ac:dyDescent="0.25">
      <c r="D45" s="161" t="s">
        <v>204</v>
      </c>
      <c r="E45" s="161" t="s">
        <v>147</v>
      </c>
      <c r="F45" s="161" t="s">
        <v>148</v>
      </c>
      <c r="G45" s="161" t="s">
        <v>149</v>
      </c>
      <c r="H45" s="161" t="s">
        <v>150</v>
      </c>
      <c r="N45" s="196"/>
    </row>
    <row r="46" spans="1:26" hidden="1" x14ac:dyDescent="0.25">
      <c r="C46" s="198" t="s">
        <v>188</v>
      </c>
      <c r="D46" s="161">
        <f>M12+M18+M23+M28</f>
        <v>3332741.64</v>
      </c>
      <c r="E46" s="161">
        <f>N12+N18+N23+N28</f>
        <v>822458.70000000007</v>
      </c>
      <c r="F46" s="161">
        <f>O12+O18+O23+O28</f>
        <v>1477159.3800000001</v>
      </c>
      <c r="G46" s="161">
        <f>P12+P18+P23+P28</f>
        <v>1033123.56</v>
      </c>
      <c r="H46" s="161">
        <f>Q12+Q18+Q23+Q28</f>
        <v>0</v>
      </c>
      <c r="N46" s="196"/>
    </row>
    <row r="47" spans="1:26" hidden="1" x14ac:dyDescent="0.25">
      <c r="C47" s="198" t="s">
        <v>10</v>
      </c>
      <c r="D47" s="161">
        <f>M10+M16+M22+M27</f>
        <v>19017617.52</v>
      </c>
      <c r="E47" s="161">
        <f>N10+N16+N22+N27</f>
        <v>5109269.0999999996</v>
      </c>
      <c r="F47" s="161">
        <f>O10+O16+O22+O27</f>
        <v>7490389.3399999989</v>
      </c>
      <c r="G47" s="161">
        <f>P10+P16+P22+P27</f>
        <v>6417959.0799999991</v>
      </c>
      <c r="H47" s="161">
        <f>Q10+Q16+Q22+Q27</f>
        <v>0</v>
      </c>
      <c r="M47" s="184"/>
      <c r="N47" s="196"/>
      <c r="R47" s="184"/>
    </row>
    <row r="48" spans="1:26" hidden="1" x14ac:dyDescent="0.25">
      <c r="C48" s="198" t="s">
        <v>20</v>
      </c>
      <c r="D48" s="161">
        <f>M11+M17</f>
        <v>1142032</v>
      </c>
      <c r="E48" s="161">
        <f>N11+N17</f>
        <v>312360</v>
      </c>
      <c r="F48" s="161">
        <f>O11+O17</f>
        <v>437304</v>
      </c>
      <c r="G48" s="161">
        <f>P11+P17</f>
        <v>392368</v>
      </c>
      <c r="H48" s="161">
        <f>Q11+Q17</f>
        <v>0</v>
      </c>
      <c r="N48" s="196"/>
    </row>
    <row r="49" spans="3:18" hidden="1" x14ac:dyDescent="0.25">
      <c r="C49" s="198" t="s">
        <v>198</v>
      </c>
      <c r="D49" s="161">
        <f>M25+M30</f>
        <v>38374.699999999997</v>
      </c>
      <c r="E49" s="161">
        <f>N25+N30</f>
        <v>0</v>
      </c>
      <c r="F49" s="161">
        <f>O25+O30</f>
        <v>38374.699999999997</v>
      </c>
      <c r="G49" s="161">
        <f>P25+P30</f>
        <v>0</v>
      </c>
      <c r="H49" s="161">
        <f>Q25+Q30</f>
        <v>0</v>
      </c>
      <c r="N49" s="196"/>
    </row>
    <row r="50" spans="3:18" hidden="1" x14ac:dyDescent="0.25">
      <c r="C50" s="198" t="s">
        <v>199</v>
      </c>
      <c r="D50" s="161">
        <f t="shared" ref="D50:H53" si="49">M32</f>
        <v>1193577</v>
      </c>
      <c r="E50" s="161">
        <f t="shared" si="49"/>
        <v>596788.5</v>
      </c>
      <c r="F50" s="161">
        <f t="shared" si="49"/>
        <v>596788.5</v>
      </c>
      <c r="G50" s="161">
        <f t="shared" si="49"/>
        <v>0</v>
      </c>
      <c r="H50" s="161">
        <f t="shared" si="49"/>
        <v>0</v>
      </c>
      <c r="N50" s="196"/>
    </row>
    <row r="51" spans="3:18" hidden="1" x14ac:dyDescent="0.25">
      <c r="C51" s="198" t="s">
        <v>200</v>
      </c>
      <c r="D51" s="161">
        <f t="shared" si="49"/>
        <v>148817.4</v>
      </c>
      <c r="E51" s="161">
        <f t="shared" si="49"/>
        <v>74408.7</v>
      </c>
      <c r="F51" s="161">
        <f t="shared" si="49"/>
        <v>74408.7</v>
      </c>
      <c r="G51" s="161">
        <f t="shared" si="49"/>
        <v>0</v>
      </c>
      <c r="H51" s="161">
        <f t="shared" si="49"/>
        <v>0</v>
      </c>
      <c r="N51" s="196"/>
    </row>
    <row r="52" spans="3:18" hidden="1" x14ac:dyDescent="0.25">
      <c r="C52" s="198" t="s">
        <v>201</v>
      </c>
      <c r="D52" s="161">
        <f t="shared" si="49"/>
        <v>341874</v>
      </c>
      <c r="E52" s="161">
        <f t="shared" si="49"/>
        <v>170937</v>
      </c>
      <c r="F52" s="161">
        <f t="shared" si="49"/>
        <v>170937</v>
      </c>
      <c r="G52" s="161">
        <f t="shared" si="49"/>
        <v>0</v>
      </c>
      <c r="H52" s="161">
        <f t="shared" si="49"/>
        <v>0</v>
      </c>
      <c r="N52" s="196"/>
    </row>
    <row r="53" spans="3:18" hidden="1" x14ac:dyDescent="0.25">
      <c r="C53" s="198" t="s">
        <v>202</v>
      </c>
      <c r="D53" s="161">
        <f t="shared" si="49"/>
        <v>59150</v>
      </c>
      <c r="E53" s="161">
        <f t="shared" si="49"/>
        <v>29575</v>
      </c>
      <c r="F53" s="161">
        <f t="shared" si="49"/>
        <v>29575</v>
      </c>
      <c r="G53" s="161">
        <f t="shared" si="49"/>
        <v>0</v>
      </c>
      <c r="H53" s="161">
        <f t="shared" si="49"/>
        <v>0</v>
      </c>
      <c r="N53" s="196"/>
    </row>
    <row r="54" spans="3:18" hidden="1" x14ac:dyDescent="0.25">
      <c r="C54" s="198"/>
      <c r="E54" s="161">
        <f>SUM(E46:E53)</f>
        <v>7115797</v>
      </c>
      <c r="F54" s="161">
        <f>SUM(F46:F53)</f>
        <v>10314936.619999997</v>
      </c>
      <c r="G54" s="161">
        <f>SUM(G46:G53)</f>
        <v>7843450.6399999987</v>
      </c>
      <c r="H54" s="161">
        <f>SUM(H46:H53)</f>
        <v>0</v>
      </c>
      <c r="N54" s="196"/>
    </row>
    <row r="55" spans="3:18" hidden="1" x14ac:dyDescent="0.25">
      <c r="C55" s="198" t="s">
        <v>203</v>
      </c>
      <c r="D55" s="161">
        <f>M36-SUM(D46:D53)+M36-SUM(E46:H53)</f>
        <v>0</v>
      </c>
      <c r="L55" s="184" t="s">
        <v>205</v>
      </c>
      <c r="M55" s="196">
        <f>M12+M18+M23+M28+M33+M35</f>
        <v>3540709.04</v>
      </c>
      <c r="N55" s="196">
        <f>M55/1000000</f>
        <v>3.5407090399999999</v>
      </c>
    </row>
    <row r="56" spans="3:18" hidden="1" x14ac:dyDescent="0.25">
      <c r="L56" s="184" t="s">
        <v>206</v>
      </c>
      <c r="M56" s="196">
        <f>M10+M11+M16+M17+M22+M25+M27+M30+M32+M34</f>
        <v>21733475.219999999</v>
      </c>
      <c r="N56" s="196">
        <f>M56/1000000</f>
        <v>21.733475219999999</v>
      </c>
    </row>
    <row r="57" spans="3:18" hidden="1" x14ac:dyDescent="0.25">
      <c r="L57" s="158" t="s">
        <v>187</v>
      </c>
      <c r="M57" s="196">
        <f>M10+M11+M16+M17+M22+M25+M27+M30+M32+M34</f>
        <v>21733475.219999999</v>
      </c>
      <c r="N57" s="196"/>
    </row>
    <row r="58" spans="3:18" x14ac:dyDescent="0.25">
      <c r="M58" s="196"/>
      <c r="N58" s="196"/>
    </row>
    <row r="59" spans="3:18" x14ac:dyDescent="0.25">
      <c r="M59" s="184"/>
    </row>
    <row r="60" spans="3:18" x14ac:dyDescent="0.25">
      <c r="M60" s="184"/>
      <c r="N60" s="184"/>
      <c r="O60" s="184"/>
      <c r="P60" s="184"/>
      <c r="Q60" s="184"/>
      <c r="R60" s="184"/>
    </row>
    <row r="62" spans="3:18" x14ac:dyDescent="0.25">
      <c r="M62" s="184"/>
    </row>
    <row r="63" spans="3:18" x14ac:dyDescent="0.25">
      <c r="M63" s="184"/>
    </row>
  </sheetData>
  <sheetProtection autoFilter="0"/>
  <mergeCells count="25">
    <mergeCell ref="M7:M8"/>
    <mergeCell ref="A2:C2"/>
    <mergeCell ref="H4:V4"/>
    <mergeCell ref="D5:G5"/>
    <mergeCell ref="H5:V5"/>
    <mergeCell ref="A6:A8"/>
    <mergeCell ref="B6:B8"/>
    <mergeCell ref="C6:C8"/>
    <mergeCell ref="H6:L6"/>
    <mergeCell ref="M6:Q6"/>
    <mergeCell ref="R6:V6"/>
    <mergeCell ref="H7:H8"/>
    <mergeCell ref="I7:I8"/>
    <mergeCell ref="J7:J8"/>
    <mergeCell ref="K7:K8"/>
    <mergeCell ref="L7:L8"/>
    <mergeCell ref="T7:T8"/>
    <mergeCell ref="U7:U8"/>
    <mergeCell ref="V7:V8"/>
    <mergeCell ref="N7:N8"/>
    <mergeCell ref="O7:O8"/>
    <mergeCell ref="P7:P8"/>
    <mergeCell ref="Q7:Q8"/>
    <mergeCell ref="R7:R8"/>
    <mergeCell ref="S7:S8"/>
  </mergeCells>
  <pageMargins left="0.25" right="0.25" top="0.75" bottom="0.75" header="0.3" footer="0.3"/>
  <pageSetup paperSize="9" scale="51" orientation="portrait" r:id="rId1"/>
  <rowBreaks count="1" manualBreakCount="1">
    <brk id="3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Y69"/>
  <sheetViews>
    <sheetView zoomScale="70" zoomScaleNormal="70" zoomScaleSheetLayoutView="70" workbookViewId="0">
      <pane xSplit="2" ySplit="8" topLeftCell="H36" activePane="bottomRight" state="frozen"/>
      <selection pane="topRight" activeCell="C1" sqref="C1"/>
      <selection pane="bottomLeft" activeCell="A9" sqref="A9"/>
      <selection pane="bottomRight" activeCell="M36" sqref="M36"/>
    </sheetView>
  </sheetViews>
  <sheetFormatPr defaultColWidth="9.140625" defaultRowHeight="15" outlineLevelCol="1" x14ac:dyDescent="0.25"/>
  <cols>
    <col min="1" max="1" width="8.5703125" style="158" customWidth="1"/>
    <col min="2" max="2" width="68.140625" style="155" customWidth="1"/>
    <col min="3" max="3" width="19" style="161" customWidth="1"/>
    <col min="4" max="7" width="19" style="161" hidden="1" customWidth="1" outlineLevel="1"/>
    <col min="8" max="8" width="16.28515625" style="158" customWidth="1" collapsed="1"/>
    <col min="9" max="12" width="16.28515625" style="158" hidden="1" customWidth="1" outlineLevel="1"/>
    <col min="13" max="13" width="17.5703125" style="158" customWidth="1" collapsed="1"/>
    <col min="14" max="14" width="20.85546875" style="158" hidden="1" customWidth="1" outlineLevel="1"/>
    <col min="15" max="15" width="23.7109375" style="158" hidden="1" customWidth="1" outlineLevel="1"/>
    <col min="16" max="16" width="20.5703125" style="158" hidden="1" customWidth="1" outlineLevel="1"/>
    <col min="17" max="17" width="20.85546875" style="158" hidden="1" customWidth="1" outlineLevel="1"/>
    <col min="18" max="18" width="20.7109375" style="158" bestFit="1" customWidth="1" collapsed="1"/>
    <col min="19" max="22" width="20.7109375" style="158" hidden="1" customWidth="1" outlineLevel="1"/>
    <col min="23" max="23" width="9.140625" style="158" collapsed="1"/>
    <col min="24" max="24" width="11.140625" style="158" customWidth="1"/>
    <col min="25" max="25" width="10.7109375" style="158" bestFit="1" customWidth="1"/>
    <col min="26" max="16384" width="9.140625" style="158"/>
  </cols>
  <sheetData>
    <row r="1" spans="1:24" s="156" customFormat="1" ht="21.75" customHeight="1" x14ac:dyDescent="0.25">
      <c r="A1" s="162"/>
      <c r="B1" s="163"/>
      <c r="C1" s="163"/>
      <c r="D1" s="163"/>
      <c r="E1" s="163"/>
      <c r="F1" s="163"/>
      <c r="G1" s="163"/>
      <c r="I1" s="233"/>
      <c r="J1" s="232"/>
      <c r="K1" s="233"/>
    </row>
    <row r="2" spans="1:24" s="157" customFormat="1" ht="20.25" customHeight="1" x14ac:dyDescent="0.3">
      <c r="A2" s="238" t="str">
        <f>_xlfn.CONCAT("Расчет стоимости проекта ИСУ на ",C5," год")</f>
        <v>Расчет стоимости проекта ИСУ на 2028 год</v>
      </c>
      <c r="B2" s="238"/>
      <c r="C2" s="238"/>
      <c r="D2" s="191"/>
      <c r="E2" s="191"/>
      <c r="F2" s="191"/>
      <c r="G2" s="191"/>
      <c r="J2" s="200"/>
      <c r="M2" s="228"/>
    </row>
    <row r="3" spans="1:24" s="157" customFormat="1" ht="20.25" x14ac:dyDescent="0.3">
      <c r="A3" s="191"/>
      <c r="B3" s="191"/>
      <c r="C3" s="191"/>
      <c r="D3" s="191"/>
      <c r="E3" s="191"/>
      <c r="F3" s="191"/>
      <c r="G3" s="191"/>
      <c r="M3" s="227"/>
    </row>
    <row r="4" spans="1:24" x14ac:dyDescent="0.25">
      <c r="A4" s="163"/>
      <c r="B4" s="164"/>
      <c r="C4" s="15"/>
      <c r="D4" s="15"/>
      <c r="E4" s="15"/>
      <c r="F4" s="15"/>
      <c r="G4" s="15"/>
      <c r="H4" s="261" t="s">
        <v>146</v>
      </c>
      <c r="I4" s="261"/>
      <c r="J4" s="261"/>
      <c r="K4" s="261"/>
      <c r="L4" s="261"/>
      <c r="M4" s="261"/>
      <c r="N4" s="261"/>
      <c r="O4" s="261"/>
      <c r="P4" s="261"/>
      <c r="Q4" s="261"/>
      <c r="R4" s="261"/>
      <c r="S4" s="261"/>
      <c r="T4" s="261"/>
      <c r="U4" s="261"/>
      <c r="V4" s="261"/>
    </row>
    <row r="5" spans="1:24" ht="15.75" x14ac:dyDescent="0.25">
      <c r="A5" s="16" t="s">
        <v>6</v>
      </c>
      <c r="B5" s="17"/>
      <c r="C5" s="195">
        <v>2028</v>
      </c>
      <c r="D5" s="262" t="s">
        <v>189</v>
      </c>
      <c r="E5" s="246"/>
      <c r="F5" s="246"/>
      <c r="G5" s="263"/>
      <c r="H5" s="264" t="s">
        <v>60</v>
      </c>
      <c r="I5" s="264"/>
      <c r="J5" s="264"/>
      <c r="K5" s="264"/>
      <c r="L5" s="264"/>
      <c r="M5" s="264"/>
      <c r="N5" s="264"/>
      <c r="O5" s="264"/>
      <c r="P5" s="264"/>
      <c r="Q5" s="264"/>
      <c r="R5" s="264"/>
      <c r="S5" s="264"/>
      <c r="T5" s="264"/>
      <c r="U5" s="264"/>
      <c r="V5" s="264"/>
    </row>
    <row r="6" spans="1:24" s="159" customFormat="1" ht="15.75" customHeight="1" x14ac:dyDescent="0.25">
      <c r="A6" s="239" t="s">
        <v>2</v>
      </c>
      <c r="B6" s="265" t="s">
        <v>1</v>
      </c>
      <c r="C6" s="266" t="s">
        <v>211</v>
      </c>
      <c r="D6" s="192"/>
      <c r="E6" s="192"/>
      <c r="F6" s="192"/>
      <c r="G6" s="192"/>
      <c r="H6" s="252" t="s">
        <v>54</v>
      </c>
      <c r="I6" s="253"/>
      <c r="J6" s="253"/>
      <c r="K6" s="253"/>
      <c r="L6" s="254"/>
      <c r="M6" s="268" t="s">
        <v>55</v>
      </c>
      <c r="N6" s="268"/>
      <c r="O6" s="268"/>
      <c r="P6" s="268"/>
      <c r="Q6" s="268"/>
      <c r="R6" s="268" t="s">
        <v>169</v>
      </c>
      <c r="S6" s="268"/>
      <c r="T6" s="268"/>
      <c r="U6" s="268"/>
      <c r="V6" s="268"/>
    </row>
    <row r="7" spans="1:24" s="159" customFormat="1" ht="46.5" customHeight="1" x14ac:dyDescent="0.25">
      <c r="A7" s="239"/>
      <c r="B7" s="266"/>
      <c r="C7" s="266"/>
      <c r="D7" s="193" t="s">
        <v>147</v>
      </c>
      <c r="E7" s="193" t="s">
        <v>148</v>
      </c>
      <c r="F7" s="193" t="s">
        <v>149</v>
      </c>
      <c r="G7" s="193" t="s">
        <v>150</v>
      </c>
      <c r="H7" s="236">
        <f>C5</f>
        <v>2028</v>
      </c>
      <c r="I7" s="236" t="s">
        <v>147</v>
      </c>
      <c r="J7" s="236" t="s">
        <v>148</v>
      </c>
      <c r="K7" s="236" t="s">
        <v>149</v>
      </c>
      <c r="L7" s="236" t="s">
        <v>150</v>
      </c>
      <c r="M7" s="236">
        <f>C5</f>
        <v>2028</v>
      </c>
      <c r="N7" s="236" t="s">
        <v>147</v>
      </c>
      <c r="O7" s="236" t="s">
        <v>148</v>
      </c>
      <c r="P7" s="236" t="s">
        <v>149</v>
      </c>
      <c r="Q7" s="236" t="s">
        <v>150</v>
      </c>
      <c r="R7" s="236">
        <f>C5</f>
        <v>2028</v>
      </c>
      <c r="S7" s="236" t="s">
        <v>147</v>
      </c>
      <c r="T7" s="236" t="s">
        <v>148</v>
      </c>
      <c r="U7" s="236" t="s">
        <v>149</v>
      </c>
      <c r="V7" s="236" t="s">
        <v>150</v>
      </c>
    </row>
    <row r="8" spans="1:24" s="159" customFormat="1" ht="30.75" customHeight="1" x14ac:dyDescent="0.25">
      <c r="A8" s="239"/>
      <c r="B8" s="267"/>
      <c r="C8" s="267"/>
      <c r="D8" s="194"/>
      <c r="E8" s="194"/>
      <c r="F8" s="194"/>
      <c r="G8" s="194"/>
      <c r="H8" s="237"/>
      <c r="I8" s="237"/>
      <c r="J8" s="237"/>
      <c r="K8" s="237"/>
      <c r="L8" s="237"/>
      <c r="M8" s="237"/>
      <c r="N8" s="237"/>
      <c r="O8" s="237"/>
      <c r="P8" s="237"/>
      <c r="Q8" s="237"/>
      <c r="R8" s="237"/>
      <c r="S8" s="237"/>
      <c r="T8" s="237"/>
      <c r="U8" s="237"/>
      <c r="V8" s="237"/>
    </row>
    <row r="9" spans="1:24" ht="27" customHeight="1" x14ac:dyDescent="0.25">
      <c r="A9" s="166" t="s">
        <v>3</v>
      </c>
      <c r="B9" s="167" t="s">
        <v>8</v>
      </c>
      <c r="C9" s="168"/>
      <c r="D9" s="169"/>
      <c r="E9" s="169"/>
      <c r="F9" s="169"/>
      <c r="G9" s="169"/>
      <c r="H9" s="46">
        <f>H10</f>
        <v>2359</v>
      </c>
      <c r="I9" s="169">
        <f t="shared" ref="I9:V9" si="0">I10+I11+I12</f>
        <v>1806</v>
      </c>
      <c r="J9" s="169">
        <f>J10</f>
        <v>908</v>
      </c>
      <c r="K9" s="169">
        <f>K10</f>
        <v>849</v>
      </c>
      <c r="L9" s="169">
        <f>L10</f>
        <v>0</v>
      </c>
      <c r="M9" s="169">
        <f>M10+M11+M12</f>
        <v>26952943.219999999</v>
      </c>
      <c r="N9" s="169">
        <f t="shared" si="0"/>
        <v>6878199.1600000001</v>
      </c>
      <c r="O9" s="169">
        <f t="shared" si="0"/>
        <v>10374426.640000001</v>
      </c>
      <c r="P9" s="169">
        <f t="shared" si="0"/>
        <v>9700317.4199999981</v>
      </c>
      <c r="Q9" s="169">
        <f t="shared" si="0"/>
        <v>0</v>
      </c>
      <c r="R9" s="169">
        <f>R10+R11+R12</f>
        <v>32343531.864</v>
      </c>
      <c r="S9" s="169">
        <f t="shared" si="0"/>
        <v>8253838.9920000006</v>
      </c>
      <c r="T9" s="169">
        <f t="shared" si="0"/>
        <v>12449311.968</v>
      </c>
      <c r="U9" s="169">
        <f t="shared" si="0"/>
        <v>11640380.903999999</v>
      </c>
      <c r="V9" s="169">
        <f t="shared" si="0"/>
        <v>0</v>
      </c>
    </row>
    <row r="10" spans="1:24" s="160" customFormat="1" ht="27" customHeight="1" x14ac:dyDescent="0.25">
      <c r="A10" s="166" t="s">
        <v>32</v>
      </c>
      <c r="B10" s="170" t="s">
        <v>10</v>
      </c>
      <c r="C10" s="168">
        <v>8585.85</v>
      </c>
      <c r="D10" s="183">
        <f>ROUND($C10*Индексы!$D10*Индексы!$E10,2)</f>
        <v>9349.06</v>
      </c>
      <c r="E10" s="183">
        <f t="shared" ref="E10:G11" si="1">D10</f>
        <v>9349.06</v>
      </c>
      <c r="F10" s="183">
        <f t="shared" si="1"/>
        <v>9349.06</v>
      </c>
      <c r="G10" s="183">
        <f t="shared" si="1"/>
        <v>9349.06</v>
      </c>
      <c r="H10" s="183">
        <f>SUM(I10:L10)</f>
        <v>2359</v>
      </c>
      <c r="I10" s="183">
        <f>559+43</f>
        <v>602</v>
      </c>
      <c r="J10" s="183">
        <v>908</v>
      </c>
      <c r="K10" s="183">
        <v>849</v>
      </c>
      <c r="L10" s="183">
        <v>0</v>
      </c>
      <c r="M10" s="171">
        <f>SUM(N10:Q10)</f>
        <v>22054432.539999999</v>
      </c>
      <c r="N10" s="183">
        <f t="shared" ref="N10:Q11" si="2">D10*I10</f>
        <v>5628134.1200000001</v>
      </c>
      <c r="O10" s="183">
        <f t="shared" si="2"/>
        <v>8488946.4800000004</v>
      </c>
      <c r="P10" s="183">
        <f t="shared" si="2"/>
        <v>7937351.9399999995</v>
      </c>
      <c r="Q10" s="183">
        <f t="shared" si="2"/>
        <v>0</v>
      </c>
      <c r="R10" s="171">
        <f>SUM(S10:V10)</f>
        <v>26465319.048</v>
      </c>
      <c r="S10" s="183">
        <f t="shared" ref="S10:V11" si="3">N10*1.2</f>
        <v>6753760.9440000001</v>
      </c>
      <c r="T10" s="183">
        <f t="shared" si="3"/>
        <v>10186735.776000001</v>
      </c>
      <c r="U10" s="183">
        <f t="shared" si="3"/>
        <v>9524822.3279999997</v>
      </c>
      <c r="V10" s="183">
        <f t="shared" si="3"/>
        <v>0</v>
      </c>
      <c r="X10" s="224"/>
    </row>
    <row r="11" spans="1:24" s="160" customFormat="1" ht="27" customHeight="1" x14ac:dyDescent="0.25">
      <c r="A11" s="166" t="s">
        <v>21</v>
      </c>
      <c r="B11" s="172" t="s">
        <v>20</v>
      </c>
      <c r="C11" s="168">
        <v>524.9</v>
      </c>
      <c r="D11" s="183">
        <f>ROUND($C11*Индексы!$D11*Индексы!$E11,2)</f>
        <v>571.55999999999995</v>
      </c>
      <c r="E11" s="183">
        <f t="shared" si="1"/>
        <v>571.55999999999995</v>
      </c>
      <c r="F11" s="183">
        <f t="shared" si="1"/>
        <v>571.55999999999995</v>
      </c>
      <c r="G11" s="183">
        <f t="shared" si="1"/>
        <v>571.55999999999995</v>
      </c>
      <c r="H11" s="183">
        <f>SUM(I11:L11)</f>
        <v>2359</v>
      </c>
      <c r="I11" s="183">
        <f>I10</f>
        <v>602</v>
      </c>
      <c r="J11" s="183">
        <f>J10</f>
        <v>908</v>
      </c>
      <c r="K11" s="183">
        <f>K10</f>
        <v>849</v>
      </c>
      <c r="L11" s="183">
        <f>L10</f>
        <v>0</v>
      </c>
      <c r="M11" s="171">
        <f>SUM(N11:Q11)</f>
        <v>1348310.0399999998</v>
      </c>
      <c r="N11" s="183">
        <f t="shared" si="2"/>
        <v>344079.12</v>
      </c>
      <c r="O11" s="183">
        <f t="shared" si="2"/>
        <v>518976.47999999992</v>
      </c>
      <c r="P11" s="183">
        <f t="shared" si="2"/>
        <v>485254.43999999994</v>
      </c>
      <c r="Q11" s="183">
        <f t="shared" si="2"/>
        <v>0</v>
      </c>
      <c r="R11" s="171">
        <f>SUM(S11:V11)</f>
        <v>1617972.0479999995</v>
      </c>
      <c r="S11" s="183">
        <f t="shared" si="3"/>
        <v>412894.94399999996</v>
      </c>
      <c r="T11" s="183">
        <f t="shared" si="3"/>
        <v>622771.77599999984</v>
      </c>
      <c r="U11" s="183">
        <f t="shared" si="3"/>
        <v>582305.32799999986</v>
      </c>
      <c r="V11" s="183">
        <f t="shared" si="3"/>
        <v>0</v>
      </c>
      <c r="X11" s="224"/>
    </row>
    <row r="12" spans="1:24" s="160" customFormat="1" ht="27" customHeight="1" x14ac:dyDescent="0.25">
      <c r="A12" s="166" t="s">
        <v>22</v>
      </c>
      <c r="B12" s="172" t="s">
        <v>190</v>
      </c>
      <c r="C12" s="168"/>
      <c r="D12" s="199"/>
      <c r="E12" s="199"/>
      <c r="F12" s="199"/>
      <c r="G12" s="199"/>
      <c r="H12" s="46">
        <f t="shared" ref="H12:L12" si="4">H13+H14</f>
        <v>2359</v>
      </c>
      <c r="I12" s="46">
        <f t="shared" si="4"/>
        <v>602</v>
      </c>
      <c r="J12" s="46">
        <f t="shared" si="4"/>
        <v>908</v>
      </c>
      <c r="K12" s="46">
        <f t="shared" si="4"/>
        <v>849</v>
      </c>
      <c r="L12" s="46">
        <f t="shared" si="4"/>
        <v>0</v>
      </c>
      <c r="M12" s="46">
        <f>M13+M14</f>
        <v>3550200.64</v>
      </c>
      <c r="N12" s="46">
        <f t="shared" ref="N12:V12" si="5">N13+N14</f>
        <v>905985.92</v>
      </c>
      <c r="O12" s="46">
        <f t="shared" si="5"/>
        <v>1366503.68</v>
      </c>
      <c r="P12" s="46">
        <f t="shared" si="5"/>
        <v>1277711.04</v>
      </c>
      <c r="Q12" s="46">
        <f t="shared" si="5"/>
        <v>0</v>
      </c>
      <c r="R12" s="46">
        <f t="shared" si="5"/>
        <v>4260240.7680000002</v>
      </c>
      <c r="S12" s="46">
        <f t="shared" si="5"/>
        <v>1087183.1040000001</v>
      </c>
      <c r="T12" s="46">
        <f t="shared" si="5"/>
        <v>1639804.416</v>
      </c>
      <c r="U12" s="46">
        <f t="shared" si="5"/>
        <v>1533253.2479999999</v>
      </c>
      <c r="V12" s="46">
        <f t="shared" si="5"/>
        <v>0</v>
      </c>
    </row>
    <row r="13" spans="1:24" s="160" customFormat="1" ht="34.5" customHeight="1" x14ac:dyDescent="0.25">
      <c r="A13" s="166" t="s">
        <v>23</v>
      </c>
      <c r="B13" s="172" t="s">
        <v>188</v>
      </c>
      <c r="C13" s="168">
        <f>1382.1</f>
        <v>1382.1</v>
      </c>
      <c r="D13" s="183">
        <f>ROUND($C13*Индексы!$D13*Индексы!$E13,2)</f>
        <v>1504.96</v>
      </c>
      <c r="E13" s="183">
        <f t="shared" ref="E13:G13" si="6">D13</f>
        <v>1504.96</v>
      </c>
      <c r="F13" s="183">
        <f t="shared" si="6"/>
        <v>1504.96</v>
      </c>
      <c r="G13" s="183">
        <f t="shared" si="6"/>
        <v>1504.96</v>
      </c>
      <c r="H13" s="183">
        <f>SUM(I13:L13)</f>
        <v>2359</v>
      </c>
      <c r="I13" s="183">
        <f>I10</f>
        <v>602</v>
      </c>
      <c r="J13" s="183">
        <f>J10</f>
        <v>908</v>
      </c>
      <c r="K13" s="183">
        <f>K10</f>
        <v>849</v>
      </c>
      <c r="L13" s="183">
        <f>L10</f>
        <v>0</v>
      </c>
      <c r="M13" s="171">
        <f>SUM(N13:Q13)</f>
        <v>3550200.64</v>
      </c>
      <c r="N13" s="183">
        <f t="shared" ref="N13:Q13" si="7">D13*I13</f>
        <v>905985.92</v>
      </c>
      <c r="O13" s="183">
        <f t="shared" si="7"/>
        <v>1366503.68</v>
      </c>
      <c r="P13" s="183">
        <f t="shared" si="7"/>
        <v>1277711.04</v>
      </c>
      <c r="Q13" s="183">
        <f t="shared" si="7"/>
        <v>0</v>
      </c>
      <c r="R13" s="171">
        <f>SUM(S13:V13)</f>
        <v>4260240.7680000002</v>
      </c>
      <c r="S13" s="183">
        <f t="shared" ref="S13:V13" si="8">N13*1.2</f>
        <v>1087183.1040000001</v>
      </c>
      <c r="T13" s="183">
        <f t="shared" si="8"/>
        <v>1639804.416</v>
      </c>
      <c r="U13" s="183">
        <f t="shared" si="8"/>
        <v>1533253.2479999999</v>
      </c>
      <c r="V13" s="183">
        <f t="shared" si="8"/>
        <v>0</v>
      </c>
      <c r="X13" s="224"/>
    </row>
    <row r="14" spans="1:24" s="160" customFormat="1" ht="34.5" customHeight="1" x14ac:dyDescent="0.25">
      <c r="A14" s="166" t="s">
        <v>24</v>
      </c>
      <c r="B14" s="172" t="s">
        <v>207</v>
      </c>
      <c r="C14" s="168">
        <v>1277</v>
      </c>
      <c r="D14" s="183">
        <f>ROUND($C14*Индексы!$D14*Индексы!$E14,2)</f>
        <v>1381.2</v>
      </c>
      <c r="E14" s="183">
        <f t="shared" ref="E14" si="9">D14</f>
        <v>1381.2</v>
      </c>
      <c r="F14" s="183">
        <f t="shared" ref="F14" si="10">E14</f>
        <v>1381.2</v>
      </c>
      <c r="G14" s="183">
        <f t="shared" ref="G14" si="11">F14</f>
        <v>1381.2</v>
      </c>
      <c r="H14" s="183">
        <f>SUM(I14:L14)</f>
        <v>0</v>
      </c>
      <c r="I14" s="183">
        <v>0</v>
      </c>
      <c r="J14" s="183">
        <v>0</v>
      </c>
      <c r="K14" s="183">
        <v>0</v>
      </c>
      <c r="L14" s="183">
        <v>0</v>
      </c>
      <c r="M14" s="171">
        <f>SUM(N14:Q14)</f>
        <v>0</v>
      </c>
      <c r="N14" s="183">
        <f t="shared" ref="N14" si="12">D14*I14</f>
        <v>0</v>
      </c>
      <c r="O14" s="183">
        <f t="shared" ref="O14" si="13">E14*J14</f>
        <v>0</v>
      </c>
      <c r="P14" s="183">
        <f t="shared" ref="P14" si="14">F14*K14</f>
        <v>0</v>
      </c>
      <c r="Q14" s="183">
        <f t="shared" ref="Q14" si="15">G14*L14</f>
        <v>0</v>
      </c>
      <c r="R14" s="171">
        <f>SUM(S14:V14)</f>
        <v>0</v>
      </c>
      <c r="S14" s="183">
        <f t="shared" ref="S14" si="16">N14*1.2</f>
        <v>0</v>
      </c>
      <c r="T14" s="183">
        <f t="shared" ref="T14" si="17">O14*1.2</f>
        <v>0</v>
      </c>
      <c r="U14" s="183">
        <f t="shared" ref="U14" si="18">P14*1.2</f>
        <v>0</v>
      </c>
      <c r="V14" s="183">
        <f t="shared" ref="V14" si="19">Q14*1.2</f>
        <v>0</v>
      </c>
      <c r="X14" s="224"/>
    </row>
    <row r="15" spans="1:24" s="160" customFormat="1" ht="27" customHeight="1" x14ac:dyDescent="0.25">
      <c r="A15" s="173" t="s">
        <v>4</v>
      </c>
      <c r="B15" s="167" t="s">
        <v>11</v>
      </c>
      <c r="C15" s="168"/>
      <c r="D15" s="47"/>
      <c r="E15" s="47"/>
      <c r="F15" s="47"/>
      <c r="G15" s="47"/>
      <c r="H15" s="47">
        <f>H16</f>
        <v>0</v>
      </c>
      <c r="I15" s="47">
        <f>I16</f>
        <v>0</v>
      </c>
      <c r="J15" s="47">
        <f>J16</f>
        <v>0</v>
      </c>
      <c r="K15" s="47">
        <f>K16</f>
        <v>0</v>
      </c>
      <c r="L15" s="47">
        <f>L16</f>
        <v>0</v>
      </c>
      <c r="M15" s="169">
        <f t="shared" ref="M15" si="20">M16+M17+M18</f>
        <v>0</v>
      </c>
      <c r="N15" s="47">
        <f t="shared" ref="N15:V15" si="21">N16+N17+N18</f>
        <v>0</v>
      </c>
      <c r="O15" s="47">
        <f t="shared" si="21"/>
        <v>0</v>
      </c>
      <c r="P15" s="47">
        <f t="shared" si="21"/>
        <v>0</v>
      </c>
      <c r="Q15" s="47">
        <f t="shared" si="21"/>
        <v>0</v>
      </c>
      <c r="R15" s="169">
        <f t="shared" si="21"/>
        <v>0</v>
      </c>
      <c r="S15" s="47">
        <f t="shared" si="21"/>
        <v>0</v>
      </c>
      <c r="T15" s="47">
        <f t="shared" si="21"/>
        <v>0</v>
      </c>
      <c r="U15" s="47">
        <f t="shared" si="21"/>
        <v>0</v>
      </c>
      <c r="V15" s="47">
        <f t="shared" si="21"/>
        <v>0</v>
      </c>
    </row>
    <row r="16" spans="1:24" s="160" customFormat="1" ht="27" customHeight="1" x14ac:dyDescent="0.25">
      <c r="A16" s="173" t="s">
        <v>33</v>
      </c>
      <c r="B16" s="170" t="s">
        <v>10</v>
      </c>
      <c r="C16" s="168">
        <v>16357.24</v>
      </c>
      <c r="D16" s="183">
        <f>ROUND($C16*Индексы!$D16*Индексы!$E16,2)</f>
        <v>17811.27</v>
      </c>
      <c r="E16" s="183">
        <f t="shared" ref="E16:G17" si="22">D16</f>
        <v>17811.27</v>
      </c>
      <c r="F16" s="183">
        <f t="shared" si="22"/>
        <v>17811.27</v>
      </c>
      <c r="G16" s="183">
        <f t="shared" si="22"/>
        <v>17811.27</v>
      </c>
      <c r="H16" s="183">
        <f>SUM(I16:L16)</f>
        <v>0</v>
      </c>
      <c r="I16" s="183">
        <v>0</v>
      </c>
      <c r="J16" s="183">
        <v>0</v>
      </c>
      <c r="K16" s="183">
        <v>0</v>
      </c>
      <c r="L16" s="183">
        <v>0</v>
      </c>
      <c r="M16" s="171">
        <f>SUM(N16:Q16)</f>
        <v>0</v>
      </c>
      <c r="N16" s="183">
        <f t="shared" ref="N16:Q17" si="23">D16*I16</f>
        <v>0</v>
      </c>
      <c r="O16" s="183">
        <f t="shared" si="23"/>
        <v>0</v>
      </c>
      <c r="P16" s="183">
        <f t="shared" si="23"/>
        <v>0</v>
      </c>
      <c r="Q16" s="183">
        <f t="shared" si="23"/>
        <v>0</v>
      </c>
      <c r="R16" s="171">
        <f>SUM(S16:V16)</f>
        <v>0</v>
      </c>
      <c r="S16" s="183">
        <f t="shared" ref="S16:V17" si="24">N16*1.2</f>
        <v>0</v>
      </c>
      <c r="T16" s="183">
        <f t="shared" si="24"/>
        <v>0</v>
      </c>
      <c r="U16" s="183">
        <f t="shared" si="24"/>
        <v>0</v>
      </c>
      <c r="V16" s="183">
        <f t="shared" si="24"/>
        <v>0</v>
      </c>
      <c r="X16" s="224"/>
    </row>
    <row r="17" spans="1:24" s="160" customFormat="1" ht="27" customHeight="1" x14ac:dyDescent="0.25">
      <c r="A17" s="173" t="s">
        <v>34</v>
      </c>
      <c r="B17" s="172" t="s">
        <v>20</v>
      </c>
      <c r="C17" s="168">
        <v>1396.54</v>
      </c>
      <c r="D17" s="183">
        <f>ROUND($C17*Индексы!$D17*Индексы!$E17,2)</f>
        <v>1520.68</v>
      </c>
      <c r="E17" s="183">
        <f t="shared" si="22"/>
        <v>1520.68</v>
      </c>
      <c r="F17" s="183">
        <f t="shared" si="22"/>
        <v>1520.68</v>
      </c>
      <c r="G17" s="183">
        <f t="shared" si="22"/>
        <v>1520.68</v>
      </c>
      <c r="H17" s="183">
        <f>SUM(I17:L17)</f>
        <v>0</v>
      </c>
      <c r="I17" s="183">
        <f>I16</f>
        <v>0</v>
      </c>
      <c r="J17" s="183">
        <f>J16</f>
        <v>0</v>
      </c>
      <c r="K17" s="183">
        <f>K16</f>
        <v>0</v>
      </c>
      <c r="L17" s="183">
        <f>L16</f>
        <v>0</v>
      </c>
      <c r="M17" s="171">
        <f>SUM(N17:Q17)</f>
        <v>0</v>
      </c>
      <c r="N17" s="183">
        <f t="shared" si="23"/>
        <v>0</v>
      </c>
      <c r="O17" s="183">
        <f t="shared" si="23"/>
        <v>0</v>
      </c>
      <c r="P17" s="183">
        <f t="shared" si="23"/>
        <v>0</v>
      </c>
      <c r="Q17" s="183">
        <f t="shared" si="23"/>
        <v>0</v>
      </c>
      <c r="R17" s="171">
        <f>SUM(S17:V17)</f>
        <v>0</v>
      </c>
      <c r="S17" s="183">
        <f t="shared" si="24"/>
        <v>0</v>
      </c>
      <c r="T17" s="183">
        <f t="shared" si="24"/>
        <v>0</v>
      </c>
      <c r="U17" s="183">
        <f t="shared" si="24"/>
        <v>0</v>
      </c>
      <c r="V17" s="183">
        <f t="shared" si="24"/>
        <v>0</v>
      </c>
      <c r="X17" s="224"/>
    </row>
    <row r="18" spans="1:24" s="160" customFormat="1" ht="27" customHeight="1" x14ac:dyDescent="0.25">
      <c r="A18" s="173" t="s">
        <v>35</v>
      </c>
      <c r="B18" s="172" t="s">
        <v>190</v>
      </c>
      <c r="C18" s="168"/>
      <c r="D18" s="199"/>
      <c r="E18" s="47"/>
      <c r="F18" s="47"/>
      <c r="G18" s="47"/>
      <c r="H18" s="46">
        <f t="shared" ref="H18:L18" si="25">H19</f>
        <v>0</v>
      </c>
      <c r="I18" s="46">
        <f t="shared" si="25"/>
        <v>0</v>
      </c>
      <c r="J18" s="46">
        <f t="shared" si="25"/>
        <v>0</v>
      </c>
      <c r="K18" s="46">
        <f t="shared" si="25"/>
        <v>0</v>
      </c>
      <c r="L18" s="46">
        <f t="shared" si="25"/>
        <v>0</v>
      </c>
      <c r="M18" s="46">
        <f t="shared" ref="M18:V18" si="26">M19</f>
        <v>0</v>
      </c>
      <c r="N18" s="46">
        <f t="shared" si="26"/>
        <v>0</v>
      </c>
      <c r="O18" s="46">
        <f t="shared" si="26"/>
        <v>0</v>
      </c>
      <c r="P18" s="46">
        <f t="shared" si="26"/>
        <v>0</v>
      </c>
      <c r="Q18" s="46">
        <f t="shared" si="26"/>
        <v>0</v>
      </c>
      <c r="R18" s="46">
        <f t="shared" si="26"/>
        <v>0</v>
      </c>
      <c r="S18" s="46">
        <f t="shared" si="26"/>
        <v>0</v>
      </c>
      <c r="T18" s="46">
        <f t="shared" si="26"/>
        <v>0</v>
      </c>
      <c r="U18" s="46">
        <f t="shared" si="26"/>
        <v>0</v>
      </c>
      <c r="V18" s="46">
        <f t="shared" si="26"/>
        <v>0</v>
      </c>
    </row>
    <row r="19" spans="1:24" s="160" customFormat="1" ht="32.25" customHeight="1" x14ac:dyDescent="0.25">
      <c r="A19" s="173" t="s">
        <v>36</v>
      </c>
      <c r="B19" s="172" t="s">
        <v>188</v>
      </c>
      <c r="C19" s="168">
        <f>2918.08</f>
        <v>2918.08</v>
      </c>
      <c r="D19" s="183">
        <f>ROUND($C19*Индексы!$D19*Индексы!$E19,2)</f>
        <v>3177.47</v>
      </c>
      <c r="E19" s="183">
        <f t="shared" ref="E19:G19" si="27">D19</f>
        <v>3177.47</v>
      </c>
      <c r="F19" s="183">
        <f t="shared" si="27"/>
        <v>3177.47</v>
      </c>
      <c r="G19" s="183">
        <f t="shared" si="27"/>
        <v>3177.47</v>
      </c>
      <c r="H19" s="183">
        <f>SUM(I19:L19)</f>
        <v>0</v>
      </c>
      <c r="I19" s="183">
        <f>I16</f>
        <v>0</v>
      </c>
      <c r="J19" s="183">
        <f>J16</f>
        <v>0</v>
      </c>
      <c r="K19" s="183">
        <f>K16</f>
        <v>0</v>
      </c>
      <c r="L19" s="183">
        <f>L16</f>
        <v>0</v>
      </c>
      <c r="M19" s="171">
        <f>SUM(N19:Q19)</f>
        <v>0</v>
      </c>
      <c r="N19" s="183">
        <f t="shared" ref="N19:Q19" si="28">D19*I19</f>
        <v>0</v>
      </c>
      <c r="O19" s="183">
        <f t="shared" si="28"/>
        <v>0</v>
      </c>
      <c r="P19" s="183">
        <f t="shared" si="28"/>
        <v>0</v>
      </c>
      <c r="Q19" s="183">
        <f t="shared" si="28"/>
        <v>0</v>
      </c>
      <c r="R19" s="171">
        <f>SUM(S19:V19)</f>
        <v>0</v>
      </c>
      <c r="S19" s="183">
        <f t="shared" ref="S19:V19" si="29">N19*1.2</f>
        <v>0</v>
      </c>
      <c r="T19" s="183">
        <f t="shared" si="29"/>
        <v>0</v>
      </c>
      <c r="U19" s="183">
        <f t="shared" si="29"/>
        <v>0</v>
      </c>
      <c r="V19" s="183">
        <f t="shared" si="29"/>
        <v>0</v>
      </c>
      <c r="X19" s="224"/>
    </row>
    <row r="20" spans="1:24" ht="27" customHeight="1" x14ac:dyDescent="0.25">
      <c r="A20" s="166" t="s">
        <v>5</v>
      </c>
      <c r="B20" s="167" t="s">
        <v>9</v>
      </c>
      <c r="C20" s="168"/>
      <c r="D20" s="48"/>
      <c r="E20" s="48"/>
      <c r="F20" s="48"/>
      <c r="G20" s="48"/>
      <c r="H20" s="48">
        <f t="shared" ref="H20:V20" si="30">H21+H26</f>
        <v>6</v>
      </c>
      <c r="I20" s="48">
        <f t="shared" si="30"/>
        <v>0</v>
      </c>
      <c r="J20" s="48">
        <f t="shared" si="30"/>
        <v>6</v>
      </c>
      <c r="K20" s="48">
        <f t="shared" si="30"/>
        <v>0</v>
      </c>
      <c r="L20" s="48">
        <f t="shared" si="30"/>
        <v>0</v>
      </c>
      <c r="M20" s="169">
        <f t="shared" si="30"/>
        <v>239395.7</v>
      </c>
      <c r="N20" s="169">
        <f t="shared" si="30"/>
        <v>0</v>
      </c>
      <c r="O20" s="169">
        <f t="shared" si="30"/>
        <v>239395.7</v>
      </c>
      <c r="P20" s="169">
        <f t="shared" si="30"/>
        <v>0</v>
      </c>
      <c r="Q20" s="169">
        <f t="shared" si="30"/>
        <v>0</v>
      </c>
      <c r="R20" s="169">
        <f t="shared" si="30"/>
        <v>287274.83999999997</v>
      </c>
      <c r="S20" s="169">
        <f t="shared" si="30"/>
        <v>0</v>
      </c>
      <c r="T20" s="169">
        <f t="shared" si="30"/>
        <v>287274.83999999997</v>
      </c>
      <c r="U20" s="169">
        <f t="shared" si="30"/>
        <v>0</v>
      </c>
      <c r="V20" s="169">
        <f t="shared" si="30"/>
        <v>0</v>
      </c>
    </row>
    <row r="21" spans="1:24" ht="27" customHeight="1" x14ac:dyDescent="0.25">
      <c r="A21" s="166" t="s">
        <v>16</v>
      </c>
      <c r="B21" s="167" t="s">
        <v>14</v>
      </c>
      <c r="C21" s="168"/>
      <c r="D21" s="48"/>
      <c r="E21" s="48"/>
      <c r="F21" s="48"/>
      <c r="G21" s="48"/>
      <c r="H21" s="48">
        <f>H22</f>
        <v>2</v>
      </c>
      <c r="I21" s="48">
        <f>I22</f>
        <v>0</v>
      </c>
      <c r="J21" s="48">
        <f>J22</f>
        <v>2</v>
      </c>
      <c r="K21" s="48">
        <f>K22</f>
        <v>0</v>
      </c>
      <c r="L21" s="48">
        <f>L22</f>
        <v>0</v>
      </c>
      <c r="M21" s="171">
        <f t="shared" ref="M21:V21" si="31">M22+M23+M25</f>
        <v>53271.94</v>
      </c>
      <c r="N21" s="171">
        <f t="shared" si="31"/>
        <v>0</v>
      </c>
      <c r="O21" s="171">
        <f t="shared" si="31"/>
        <v>53271.94</v>
      </c>
      <c r="P21" s="171">
        <f t="shared" si="31"/>
        <v>0</v>
      </c>
      <c r="Q21" s="171">
        <f t="shared" si="31"/>
        <v>0</v>
      </c>
      <c r="R21" s="171">
        <f t="shared" si="31"/>
        <v>63926.328000000009</v>
      </c>
      <c r="S21" s="171">
        <f t="shared" si="31"/>
        <v>0</v>
      </c>
      <c r="T21" s="171">
        <f t="shared" si="31"/>
        <v>63926.328000000009</v>
      </c>
      <c r="U21" s="171">
        <f t="shared" si="31"/>
        <v>0</v>
      </c>
      <c r="V21" s="171">
        <f t="shared" si="31"/>
        <v>0</v>
      </c>
    </row>
    <row r="22" spans="1:24" s="160" customFormat="1" ht="27" customHeight="1" x14ac:dyDescent="0.25">
      <c r="A22" s="173" t="s">
        <v>38</v>
      </c>
      <c r="B22" s="170" t="s">
        <v>10</v>
      </c>
      <c r="C22" s="168">
        <v>16357.24</v>
      </c>
      <c r="D22" s="183">
        <f>ROUND($C22*Индексы!$D22*Индексы!$E22,2)</f>
        <v>17811.27</v>
      </c>
      <c r="E22" s="183">
        <f>D22</f>
        <v>17811.27</v>
      </c>
      <c r="F22" s="183">
        <f>E22</f>
        <v>17811.27</v>
      </c>
      <c r="G22" s="183">
        <f>F22</f>
        <v>17811.27</v>
      </c>
      <c r="H22" s="183">
        <f>SUM(I22:L22)</f>
        <v>2</v>
      </c>
      <c r="I22" s="183">
        <v>0</v>
      </c>
      <c r="J22" s="183">
        <v>2</v>
      </c>
      <c r="K22" s="183">
        <v>0</v>
      </c>
      <c r="L22" s="183">
        <v>0</v>
      </c>
      <c r="M22" s="171">
        <f>SUM(N22:Q22)</f>
        <v>35622.54</v>
      </c>
      <c r="N22" s="183">
        <f>D22*I22</f>
        <v>0</v>
      </c>
      <c r="O22" s="183">
        <f>E22*J22</f>
        <v>35622.54</v>
      </c>
      <c r="P22" s="183">
        <f>F22*K22</f>
        <v>0</v>
      </c>
      <c r="Q22" s="183">
        <f>G22*L22</f>
        <v>0</v>
      </c>
      <c r="R22" s="171">
        <f>SUM(S22:V22)</f>
        <v>42747.048000000003</v>
      </c>
      <c r="S22" s="183">
        <f>N22*1.2</f>
        <v>0</v>
      </c>
      <c r="T22" s="183">
        <f>O22*1.2</f>
        <v>42747.048000000003</v>
      </c>
      <c r="U22" s="183">
        <f>P22*1.2</f>
        <v>0</v>
      </c>
      <c r="V22" s="183">
        <f>Q22*1.2</f>
        <v>0</v>
      </c>
      <c r="X22" s="224"/>
    </row>
    <row r="23" spans="1:24" s="160" customFormat="1" ht="27" customHeight="1" x14ac:dyDescent="0.25">
      <c r="A23" s="173" t="s">
        <v>39</v>
      </c>
      <c r="B23" s="172" t="s">
        <v>191</v>
      </c>
      <c r="C23" s="168"/>
      <c r="D23" s="199"/>
      <c r="E23" s="48"/>
      <c r="F23" s="48"/>
      <c r="G23" s="48"/>
      <c r="H23" s="48">
        <f t="shared" ref="H23:L23" si="32">H24</f>
        <v>2</v>
      </c>
      <c r="I23" s="48">
        <f t="shared" si="32"/>
        <v>0</v>
      </c>
      <c r="J23" s="48">
        <f t="shared" si="32"/>
        <v>2</v>
      </c>
      <c r="K23" s="48">
        <f t="shared" si="32"/>
        <v>0</v>
      </c>
      <c r="L23" s="48">
        <f t="shared" si="32"/>
        <v>0</v>
      </c>
      <c r="M23" s="46">
        <f t="shared" ref="M23:V23" si="33">M24</f>
        <v>17649.400000000001</v>
      </c>
      <c r="N23" s="46">
        <f t="shared" si="33"/>
        <v>0</v>
      </c>
      <c r="O23" s="46">
        <f t="shared" si="33"/>
        <v>17649.400000000001</v>
      </c>
      <c r="P23" s="46">
        <f t="shared" si="33"/>
        <v>0</v>
      </c>
      <c r="Q23" s="46">
        <f t="shared" si="33"/>
        <v>0</v>
      </c>
      <c r="R23" s="46">
        <f t="shared" si="33"/>
        <v>21179.280000000002</v>
      </c>
      <c r="S23" s="46">
        <f t="shared" si="33"/>
        <v>0</v>
      </c>
      <c r="T23" s="46">
        <f t="shared" si="33"/>
        <v>21179.280000000002</v>
      </c>
      <c r="U23" s="46">
        <f t="shared" si="33"/>
        <v>0</v>
      </c>
      <c r="V23" s="46">
        <f t="shared" si="33"/>
        <v>0</v>
      </c>
    </row>
    <row r="24" spans="1:24" s="160" customFormat="1" ht="32.25" customHeight="1" x14ac:dyDescent="0.25">
      <c r="A24" s="173" t="s">
        <v>41</v>
      </c>
      <c r="B24" s="172" t="s">
        <v>188</v>
      </c>
      <c r="C24" s="168">
        <v>8104.29</v>
      </c>
      <c r="D24" s="183">
        <f>ROUND($C24*Индексы!$D24*Индексы!$E24,2)</f>
        <v>8824.7000000000007</v>
      </c>
      <c r="E24" s="183">
        <f t="shared" ref="E24:G25" si="34">D24</f>
        <v>8824.7000000000007</v>
      </c>
      <c r="F24" s="183">
        <f t="shared" si="34"/>
        <v>8824.7000000000007</v>
      </c>
      <c r="G24" s="183">
        <f t="shared" si="34"/>
        <v>8824.7000000000007</v>
      </c>
      <c r="H24" s="183">
        <f>SUM(I24:L24)</f>
        <v>2</v>
      </c>
      <c r="I24" s="183">
        <v>0</v>
      </c>
      <c r="J24" s="183">
        <f>J22</f>
        <v>2</v>
      </c>
      <c r="K24" s="183">
        <f>K22</f>
        <v>0</v>
      </c>
      <c r="L24" s="183">
        <v>0</v>
      </c>
      <c r="M24" s="171">
        <f>SUM(N24:Q24)</f>
        <v>17649.400000000001</v>
      </c>
      <c r="N24" s="183">
        <f t="shared" ref="N24:Q25" si="35">D24*I24</f>
        <v>0</v>
      </c>
      <c r="O24" s="183">
        <f t="shared" si="35"/>
        <v>17649.400000000001</v>
      </c>
      <c r="P24" s="183">
        <f t="shared" si="35"/>
        <v>0</v>
      </c>
      <c r="Q24" s="183">
        <f t="shared" si="35"/>
        <v>0</v>
      </c>
      <c r="R24" s="171">
        <f>SUM(S24:V24)</f>
        <v>21179.280000000002</v>
      </c>
      <c r="S24" s="183">
        <f t="shared" ref="S24:V25" si="36">N24*1.2</f>
        <v>0</v>
      </c>
      <c r="T24" s="183">
        <f t="shared" si="36"/>
        <v>21179.280000000002</v>
      </c>
      <c r="U24" s="183">
        <f t="shared" si="36"/>
        <v>0</v>
      </c>
      <c r="V24" s="183">
        <f t="shared" si="36"/>
        <v>0</v>
      </c>
      <c r="X24" s="224"/>
    </row>
    <row r="25" spans="1:24" s="160" customFormat="1" ht="27" customHeight="1" x14ac:dyDescent="0.25">
      <c r="A25" s="173" t="s">
        <v>40</v>
      </c>
      <c r="B25" s="170" t="s">
        <v>25</v>
      </c>
      <c r="C25" s="168">
        <v>15525.41</v>
      </c>
      <c r="D25" s="183">
        <f>ROUND($C25*Индексы!$C25*Индексы!$D25*Индексы!$E25,2)</f>
        <v>17801.490000000002</v>
      </c>
      <c r="E25" s="183">
        <f t="shared" si="34"/>
        <v>17801.490000000002</v>
      </c>
      <c r="F25" s="183">
        <f t="shared" si="34"/>
        <v>17801.490000000002</v>
      </c>
      <c r="G25" s="183">
        <f t="shared" si="34"/>
        <v>17801.490000000002</v>
      </c>
      <c r="H25" s="183">
        <f>SUM(I25:L25)</f>
        <v>0</v>
      </c>
      <c r="I25" s="183">
        <v>0</v>
      </c>
      <c r="J25" s="183">
        <v>0</v>
      </c>
      <c r="K25" s="183">
        <f>K24</f>
        <v>0</v>
      </c>
      <c r="L25" s="183">
        <v>0</v>
      </c>
      <c r="M25" s="171">
        <f>SUM(N25:Q25)</f>
        <v>0</v>
      </c>
      <c r="N25" s="183">
        <f t="shared" si="35"/>
        <v>0</v>
      </c>
      <c r="O25" s="183">
        <f t="shared" si="35"/>
        <v>0</v>
      </c>
      <c r="P25" s="183">
        <f t="shared" si="35"/>
        <v>0</v>
      </c>
      <c r="Q25" s="183">
        <f t="shared" si="35"/>
        <v>0</v>
      </c>
      <c r="R25" s="171">
        <f>SUM(S25:V25)</f>
        <v>0</v>
      </c>
      <c r="S25" s="183">
        <f t="shared" si="36"/>
        <v>0</v>
      </c>
      <c r="T25" s="183">
        <f t="shared" si="36"/>
        <v>0</v>
      </c>
      <c r="U25" s="183">
        <f t="shared" si="36"/>
        <v>0</v>
      </c>
      <c r="V25" s="183">
        <f t="shared" si="36"/>
        <v>0</v>
      </c>
      <c r="X25" s="224"/>
    </row>
    <row r="26" spans="1:24" s="160" customFormat="1" ht="27" customHeight="1" x14ac:dyDescent="0.25">
      <c r="A26" s="173" t="s">
        <v>17</v>
      </c>
      <c r="B26" s="167" t="s">
        <v>15</v>
      </c>
      <c r="C26" s="168"/>
      <c r="D26" s="48"/>
      <c r="E26" s="48"/>
      <c r="F26" s="48"/>
      <c r="G26" s="48"/>
      <c r="H26" s="48">
        <f>H27</f>
        <v>4</v>
      </c>
      <c r="I26" s="48">
        <f>I27</f>
        <v>0</v>
      </c>
      <c r="J26" s="48">
        <f>J27</f>
        <v>4</v>
      </c>
      <c r="K26" s="48">
        <f>K27</f>
        <v>0</v>
      </c>
      <c r="L26" s="48">
        <f>L27</f>
        <v>0</v>
      </c>
      <c r="M26" s="171">
        <f t="shared" ref="M26:V26" si="37">M27+M28+M30</f>
        <v>186123.76</v>
      </c>
      <c r="N26" s="171">
        <f t="shared" si="37"/>
        <v>0</v>
      </c>
      <c r="O26" s="171">
        <f t="shared" si="37"/>
        <v>186123.76</v>
      </c>
      <c r="P26" s="171">
        <f t="shared" si="37"/>
        <v>0</v>
      </c>
      <c r="Q26" s="171">
        <f t="shared" si="37"/>
        <v>0</v>
      </c>
      <c r="R26" s="171">
        <f t="shared" si="37"/>
        <v>223348.51199999999</v>
      </c>
      <c r="S26" s="171">
        <f t="shared" si="37"/>
        <v>0</v>
      </c>
      <c r="T26" s="171">
        <f t="shared" si="37"/>
        <v>223348.51199999999</v>
      </c>
      <c r="U26" s="171">
        <f t="shared" si="37"/>
        <v>0</v>
      </c>
      <c r="V26" s="171">
        <f t="shared" si="37"/>
        <v>0</v>
      </c>
    </row>
    <row r="27" spans="1:24" s="160" customFormat="1" ht="27" customHeight="1" x14ac:dyDescent="0.25">
      <c r="A27" s="173" t="s">
        <v>43</v>
      </c>
      <c r="B27" s="170" t="s">
        <v>10</v>
      </c>
      <c r="C27" s="168">
        <v>15961.97</v>
      </c>
      <c r="D27" s="183">
        <f>ROUND($C27*Индексы!$D27*Индексы!$E27,2)</f>
        <v>17380.86</v>
      </c>
      <c r="E27" s="183">
        <f>D27</f>
        <v>17380.86</v>
      </c>
      <c r="F27" s="183">
        <f>E27</f>
        <v>17380.86</v>
      </c>
      <c r="G27" s="183">
        <f>F27</f>
        <v>17380.86</v>
      </c>
      <c r="H27" s="183">
        <f>SUM(I27:L27)</f>
        <v>4</v>
      </c>
      <c r="I27" s="183">
        <v>0</v>
      </c>
      <c r="J27" s="183">
        <v>4</v>
      </c>
      <c r="K27" s="183">
        <v>0</v>
      </c>
      <c r="L27" s="183">
        <v>0</v>
      </c>
      <c r="M27" s="171">
        <f>SUM(N27:Q27)</f>
        <v>69523.44</v>
      </c>
      <c r="N27" s="183">
        <f>D27*I27</f>
        <v>0</v>
      </c>
      <c r="O27" s="183">
        <f>E27*J27</f>
        <v>69523.44</v>
      </c>
      <c r="P27" s="183">
        <f>F27*K27</f>
        <v>0</v>
      </c>
      <c r="Q27" s="183">
        <f>G27*L27</f>
        <v>0</v>
      </c>
      <c r="R27" s="171">
        <f>SUM(S27:V27)</f>
        <v>83428.127999999997</v>
      </c>
      <c r="S27" s="183">
        <f>N27*1.2</f>
        <v>0</v>
      </c>
      <c r="T27" s="183">
        <f>O27*1.2</f>
        <v>83428.127999999997</v>
      </c>
      <c r="U27" s="183">
        <f>P27*1.2</f>
        <v>0</v>
      </c>
      <c r="V27" s="183">
        <f>Q27*1.2</f>
        <v>0</v>
      </c>
      <c r="X27" s="224"/>
    </row>
    <row r="28" spans="1:24" s="160" customFormat="1" ht="27" customHeight="1" x14ac:dyDescent="0.25">
      <c r="A28" s="173" t="s">
        <v>44</v>
      </c>
      <c r="B28" s="172" t="s">
        <v>191</v>
      </c>
      <c r="C28" s="168"/>
      <c r="D28" s="199"/>
      <c r="E28" s="48"/>
      <c r="F28" s="48"/>
      <c r="G28" s="48"/>
      <c r="H28" s="48">
        <f t="shared" ref="H28:L28" si="38">H29</f>
        <v>4</v>
      </c>
      <c r="I28" s="48">
        <f t="shared" si="38"/>
        <v>0</v>
      </c>
      <c r="J28" s="48">
        <f t="shared" si="38"/>
        <v>4</v>
      </c>
      <c r="K28" s="48">
        <f t="shared" si="38"/>
        <v>0</v>
      </c>
      <c r="L28" s="48">
        <f t="shared" si="38"/>
        <v>0</v>
      </c>
      <c r="M28" s="46">
        <f t="shared" ref="M28:V28" si="39">M29</f>
        <v>100590.39999999999</v>
      </c>
      <c r="N28" s="46">
        <f t="shared" si="39"/>
        <v>0</v>
      </c>
      <c r="O28" s="46">
        <f t="shared" si="39"/>
        <v>100590.39999999999</v>
      </c>
      <c r="P28" s="46">
        <f t="shared" si="39"/>
        <v>0</v>
      </c>
      <c r="Q28" s="46">
        <f t="shared" si="39"/>
        <v>0</v>
      </c>
      <c r="R28" s="46">
        <f t="shared" si="39"/>
        <v>120708.47999999998</v>
      </c>
      <c r="S28" s="46">
        <f t="shared" si="39"/>
        <v>0</v>
      </c>
      <c r="T28" s="46">
        <f t="shared" si="39"/>
        <v>120708.47999999998</v>
      </c>
      <c r="U28" s="46">
        <f t="shared" si="39"/>
        <v>0</v>
      </c>
      <c r="V28" s="46">
        <f t="shared" si="39"/>
        <v>0</v>
      </c>
    </row>
    <row r="29" spans="1:24" s="160" customFormat="1" ht="33.75" customHeight="1" x14ac:dyDescent="0.25">
      <c r="A29" s="173" t="s">
        <v>45</v>
      </c>
      <c r="B29" s="172" t="s">
        <v>188</v>
      </c>
      <c r="C29" s="168">
        <v>23094.67</v>
      </c>
      <c r="D29" s="183">
        <f>ROUND($C29*Индексы!$D29*Индексы!$E29,2)</f>
        <v>25147.599999999999</v>
      </c>
      <c r="E29" s="183">
        <f t="shared" ref="E29:G30" si="40">D29</f>
        <v>25147.599999999999</v>
      </c>
      <c r="F29" s="183">
        <f t="shared" si="40"/>
        <v>25147.599999999999</v>
      </c>
      <c r="G29" s="183">
        <f t="shared" si="40"/>
        <v>25147.599999999999</v>
      </c>
      <c r="H29" s="183">
        <f>SUM(I29:L29)</f>
        <v>4</v>
      </c>
      <c r="I29" s="183">
        <v>0</v>
      </c>
      <c r="J29" s="183">
        <f>J27</f>
        <v>4</v>
      </c>
      <c r="K29" s="183">
        <f>K27</f>
        <v>0</v>
      </c>
      <c r="L29" s="183">
        <v>0</v>
      </c>
      <c r="M29" s="171">
        <f>SUM(N29:Q29)</f>
        <v>100590.39999999999</v>
      </c>
      <c r="N29" s="183">
        <f t="shared" ref="N29:Q30" si="41">D29*I29</f>
        <v>0</v>
      </c>
      <c r="O29" s="183">
        <f t="shared" si="41"/>
        <v>100590.39999999999</v>
      </c>
      <c r="P29" s="183">
        <f t="shared" si="41"/>
        <v>0</v>
      </c>
      <c r="Q29" s="183">
        <f t="shared" si="41"/>
        <v>0</v>
      </c>
      <c r="R29" s="171">
        <f>SUM(S29:V29)</f>
        <v>120708.47999999998</v>
      </c>
      <c r="S29" s="183">
        <f t="shared" ref="S29:V30" si="42">N29*1.2</f>
        <v>0</v>
      </c>
      <c r="T29" s="183">
        <f t="shared" si="42"/>
        <v>120708.47999999998</v>
      </c>
      <c r="U29" s="183">
        <f t="shared" si="42"/>
        <v>0</v>
      </c>
      <c r="V29" s="183">
        <f t="shared" si="42"/>
        <v>0</v>
      </c>
      <c r="X29" s="224"/>
    </row>
    <row r="30" spans="1:24" s="160" customFormat="1" ht="27" customHeight="1" x14ac:dyDescent="0.25">
      <c r="A30" s="173" t="s">
        <v>47</v>
      </c>
      <c r="B30" s="170" t="s">
        <v>13</v>
      </c>
      <c r="C30" s="168">
        <v>3675.74</v>
      </c>
      <c r="D30" s="183">
        <f>ROUND($C30*Индексы!$D30*Индексы!$E30,2)</f>
        <v>4002.48</v>
      </c>
      <c r="E30" s="183">
        <f t="shared" si="40"/>
        <v>4002.48</v>
      </c>
      <c r="F30" s="183">
        <f t="shared" si="40"/>
        <v>4002.48</v>
      </c>
      <c r="G30" s="183">
        <f t="shared" si="40"/>
        <v>4002.48</v>
      </c>
      <c r="H30" s="183">
        <f>SUM(I30:L30)</f>
        <v>4</v>
      </c>
      <c r="I30" s="183">
        <v>0</v>
      </c>
      <c r="J30" s="183">
        <f>J27</f>
        <v>4</v>
      </c>
      <c r="K30" s="183">
        <f>K27</f>
        <v>0</v>
      </c>
      <c r="L30" s="183">
        <v>0</v>
      </c>
      <c r="M30" s="171">
        <f>SUM(N30:Q30)</f>
        <v>16009.92</v>
      </c>
      <c r="N30" s="183">
        <f t="shared" si="41"/>
        <v>0</v>
      </c>
      <c r="O30" s="183">
        <f t="shared" si="41"/>
        <v>16009.92</v>
      </c>
      <c r="P30" s="183">
        <f t="shared" si="41"/>
        <v>0</v>
      </c>
      <c r="Q30" s="183">
        <f t="shared" si="41"/>
        <v>0</v>
      </c>
      <c r="R30" s="171">
        <f>SUM(S30:V30)</f>
        <v>19211.903999999999</v>
      </c>
      <c r="S30" s="183">
        <f t="shared" si="42"/>
        <v>0</v>
      </c>
      <c r="T30" s="183">
        <f t="shared" si="42"/>
        <v>19211.903999999999</v>
      </c>
      <c r="U30" s="183">
        <f t="shared" si="42"/>
        <v>0</v>
      </c>
      <c r="V30" s="183">
        <f t="shared" si="42"/>
        <v>0</v>
      </c>
      <c r="X30" s="224"/>
    </row>
    <row r="31" spans="1:24" s="160" customFormat="1" ht="27" customHeight="1" x14ac:dyDescent="0.25">
      <c r="A31" s="166" t="s">
        <v>18</v>
      </c>
      <c r="B31" s="167" t="s">
        <v>27</v>
      </c>
      <c r="C31" s="168"/>
      <c r="D31" s="48"/>
      <c r="E31" s="48"/>
      <c r="F31" s="48"/>
      <c r="G31" s="48"/>
      <c r="H31" s="48"/>
      <c r="I31" s="48"/>
      <c r="J31" s="48"/>
      <c r="K31" s="48"/>
      <c r="L31" s="48"/>
      <c r="M31" s="169">
        <f t="shared" ref="M31" si="43">M32+M33+M34+M35</f>
        <v>909192.7</v>
      </c>
      <c r="N31" s="169">
        <f t="shared" ref="N31:V31" si="44">N32+N33+N34+N35</f>
        <v>0</v>
      </c>
      <c r="O31" s="169">
        <f t="shared" si="44"/>
        <v>909192.7</v>
      </c>
      <c r="P31" s="169">
        <f t="shared" si="44"/>
        <v>0</v>
      </c>
      <c r="Q31" s="169">
        <f t="shared" si="44"/>
        <v>0</v>
      </c>
      <c r="R31" s="169">
        <f t="shared" si="44"/>
        <v>1091031.24</v>
      </c>
      <c r="S31" s="169">
        <f t="shared" si="44"/>
        <v>0</v>
      </c>
      <c r="T31" s="169">
        <f t="shared" si="44"/>
        <v>1091031.24</v>
      </c>
      <c r="U31" s="169">
        <f t="shared" si="44"/>
        <v>0</v>
      </c>
      <c r="V31" s="169">
        <f t="shared" si="44"/>
        <v>0</v>
      </c>
    </row>
    <row r="32" spans="1:24" s="160" customFormat="1" ht="29.25" customHeight="1" x14ac:dyDescent="0.25">
      <c r="A32" s="173" t="s">
        <v>48</v>
      </c>
      <c r="B32" s="174" t="s">
        <v>28</v>
      </c>
      <c r="C32" s="168">
        <v>57163.65</v>
      </c>
      <c r="D32" s="183">
        <f>ROUND($C32*Индексы!$D32*Индексы!$E32,2)</f>
        <v>62245.04</v>
      </c>
      <c r="E32" s="183">
        <f t="shared" ref="E32:G35" si="45">D32</f>
        <v>62245.04</v>
      </c>
      <c r="F32" s="183">
        <f t="shared" si="45"/>
        <v>62245.04</v>
      </c>
      <c r="G32" s="183">
        <f t="shared" si="45"/>
        <v>62245.04</v>
      </c>
      <c r="H32" s="183">
        <f>SUM(I32:L32)</f>
        <v>10</v>
      </c>
      <c r="I32" s="183">
        <v>0</v>
      </c>
      <c r="J32" s="183">
        <v>10</v>
      </c>
      <c r="K32" s="183">
        <v>0</v>
      </c>
      <c r="L32" s="183">
        <v>0</v>
      </c>
      <c r="M32" s="171">
        <f>SUM(N32:Q32)</f>
        <v>622450.4</v>
      </c>
      <c r="N32" s="183">
        <f t="shared" ref="N32:Q35" si="46">D32*I32</f>
        <v>0</v>
      </c>
      <c r="O32" s="183">
        <f t="shared" si="46"/>
        <v>622450.4</v>
      </c>
      <c r="P32" s="183">
        <f t="shared" si="46"/>
        <v>0</v>
      </c>
      <c r="Q32" s="183">
        <f t="shared" si="46"/>
        <v>0</v>
      </c>
      <c r="R32" s="171">
        <f>SUM(S32:V32)</f>
        <v>746940.48</v>
      </c>
      <c r="S32" s="183">
        <f t="shared" ref="S32:V35" si="47">N32*1.2</f>
        <v>0</v>
      </c>
      <c r="T32" s="183">
        <f t="shared" si="47"/>
        <v>746940.48</v>
      </c>
      <c r="U32" s="183">
        <f t="shared" si="47"/>
        <v>0</v>
      </c>
      <c r="V32" s="183">
        <f t="shared" si="47"/>
        <v>0</v>
      </c>
      <c r="X32" s="224"/>
    </row>
    <row r="33" spans="1:25" s="160" customFormat="1" ht="27" customHeight="1" x14ac:dyDescent="0.25">
      <c r="A33" s="173" t="s">
        <v>49</v>
      </c>
      <c r="B33" s="170" t="s">
        <v>29</v>
      </c>
      <c r="C33" s="168">
        <v>7127.27</v>
      </c>
      <c r="D33" s="183">
        <f>ROUND($C33*Индексы!$D33*Индексы!$E33,2)</f>
        <v>7760.83</v>
      </c>
      <c r="E33" s="183">
        <f t="shared" si="45"/>
        <v>7760.83</v>
      </c>
      <c r="F33" s="183">
        <f t="shared" si="45"/>
        <v>7760.83</v>
      </c>
      <c r="G33" s="183">
        <f t="shared" si="45"/>
        <v>7760.83</v>
      </c>
      <c r="H33" s="183">
        <f>SUM(I33:L33)</f>
        <v>10</v>
      </c>
      <c r="I33" s="183">
        <f>I32</f>
        <v>0</v>
      </c>
      <c r="J33" s="183">
        <f>J32</f>
        <v>10</v>
      </c>
      <c r="K33" s="183">
        <f>K32</f>
        <v>0</v>
      </c>
      <c r="L33" s="183">
        <f>L32</f>
        <v>0</v>
      </c>
      <c r="M33" s="171">
        <f>SUM(N33:Q33)</f>
        <v>77608.3</v>
      </c>
      <c r="N33" s="183">
        <f t="shared" si="46"/>
        <v>0</v>
      </c>
      <c r="O33" s="183">
        <f t="shared" si="46"/>
        <v>77608.3</v>
      </c>
      <c r="P33" s="183">
        <f t="shared" si="46"/>
        <v>0</v>
      </c>
      <c r="Q33" s="183">
        <f t="shared" si="46"/>
        <v>0</v>
      </c>
      <c r="R33" s="171">
        <f>SUM(S33:V33)</f>
        <v>93129.96</v>
      </c>
      <c r="S33" s="183">
        <f t="shared" si="47"/>
        <v>0</v>
      </c>
      <c r="T33" s="183">
        <f t="shared" si="47"/>
        <v>93129.96</v>
      </c>
      <c r="U33" s="183">
        <f t="shared" si="47"/>
        <v>0</v>
      </c>
      <c r="V33" s="183">
        <f t="shared" si="47"/>
        <v>0</v>
      </c>
      <c r="X33" s="224"/>
    </row>
    <row r="34" spans="1:25" s="160" customFormat="1" ht="27" customHeight="1" x14ac:dyDescent="0.25">
      <c r="A34" s="173" t="s">
        <v>50</v>
      </c>
      <c r="B34" s="170" t="s">
        <v>30</v>
      </c>
      <c r="C34" s="168">
        <v>16373.28</v>
      </c>
      <c r="D34" s="183">
        <f>ROUND($C34*Индексы!$D34*Индексы!$E34,2)</f>
        <v>17828.73</v>
      </c>
      <c r="E34" s="183">
        <f t="shared" si="45"/>
        <v>17828.73</v>
      </c>
      <c r="F34" s="183">
        <f t="shared" si="45"/>
        <v>17828.73</v>
      </c>
      <c r="G34" s="183">
        <f t="shared" si="45"/>
        <v>17828.73</v>
      </c>
      <c r="H34" s="183">
        <f>SUM(I34:L34)</f>
        <v>10</v>
      </c>
      <c r="I34" s="183">
        <v>0</v>
      </c>
      <c r="J34" s="183">
        <v>10</v>
      </c>
      <c r="K34" s="183">
        <v>0</v>
      </c>
      <c r="L34" s="183">
        <v>0</v>
      </c>
      <c r="M34" s="171">
        <f>SUM(N34:Q34)</f>
        <v>178287.3</v>
      </c>
      <c r="N34" s="183">
        <f t="shared" si="46"/>
        <v>0</v>
      </c>
      <c r="O34" s="183">
        <f t="shared" si="46"/>
        <v>178287.3</v>
      </c>
      <c r="P34" s="183">
        <f t="shared" si="46"/>
        <v>0</v>
      </c>
      <c r="Q34" s="183">
        <f t="shared" si="46"/>
        <v>0</v>
      </c>
      <c r="R34" s="171">
        <f>SUM(S34:V34)</f>
        <v>213944.75999999998</v>
      </c>
      <c r="S34" s="183">
        <f t="shared" si="47"/>
        <v>0</v>
      </c>
      <c r="T34" s="183">
        <f t="shared" si="47"/>
        <v>213944.75999999998</v>
      </c>
      <c r="U34" s="183">
        <f t="shared" si="47"/>
        <v>0</v>
      </c>
      <c r="V34" s="183">
        <f t="shared" si="47"/>
        <v>0</v>
      </c>
      <c r="X34" s="224"/>
    </row>
    <row r="35" spans="1:25" s="160" customFormat="1" ht="34.5" customHeight="1" x14ac:dyDescent="0.25">
      <c r="A35" s="173" t="s">
        <v>51</v>
      </c>
      <c r="B35" s="170" t="s">
        <v>31</v>
      </c>
      <c r="C35" s="168">
        <v>2832.85</v>
      </c>
      <c r="D35" s="183">
        <f>ROUND($C35*Индексы!$D35*Индексы!$E35,2)</f>
        <v>3084.67</v>
      </c>
      <c r="E35" s="183">
        <f t="shared" si="45"/>
        <v>3084.67</v>
      </c>
      <c r="F35" s="183">
        <f t="shared" si="45"/>
        <v>3084.67</v>
      </c>
      <c r="G35" s="183">
        <f t="shared" si="45"/>
        <v>3084.67</v>
      </c>
      <c r="H35" s="183">
        <f>SUM(I35:L35)</f>
        <v>10</v>
      </c>
      <c r="I35" s="183">
        <f>I34</f>
        <v>0</v>
      </c>
      <c r="J35" s="183">
        <f>J34</f>
        <v>10</v>
      </c>
      <c r="K35" s="183">
        <f>K34</f>
        <v>0</v>
      </c>
      <c r="L35" s="183">
        <f>L34</f>
        <v>0</v>
      </c>
      <c r="M35" s="171">
        <f>SUM(N35:Q35)</f>
        <v>30846.7</v>
      </c>
      <c r="N35" s="183">
        <f t="shared" si="46"/>
        <v>0</v>
      </c>
      <c r="O35" s="183">
        <f t="shared" si="46"/>
        <v>30846.7</v>
      </c>
      <c r="P35" s="183">
        <f t="shared" si="46"/>
        <v>0</v>
      </c>
      <c r="Q35" s="183">
        <f t="shared" si="46"/>
        <v>0</v>
      </c>
      <c r="R35" s="171">
        <f>SUM(S35:V35)</f>
        <v>37016.04</v>
      </c>
      <c r="S35" s="183">
        <f t="shared" si="47"/>
        <v>0</v>
      </c>
      <c r="T35" s="183">
        <f t="shared" si="47"/>
        <v>37016.04</v>
      </c>
      <c r="U35" s="183">
        <f t="shared" si="47"/>
        <v>0</v>
      </c>
      <c r="V35" s="183">
        <f t="shared" si="47"/>
        <v>0</v>
      </c>
      <c r="X35" s="224"/>
    </row>
    <row r="36" spans="1:25" ht="31.5" customHeight="1" x14ac:dyDescent="0.25">
      <c r="A36" s="173"/>
      <c r="B36" s="175" t="s">
        <v>0</v>
      </c>
      <c r="C36" s="176"/>
      <c r="D36" s="49"/>
      <c r="E36" s="49"/>
      <c r="F36" s="49"/>
      <c r="G36" s="49"/>
      <c r="H36" s="49"/>
      <c r="I36" s="49"/>
      <c r="J36" s="49"/>
      <c r="K36" s="49"/>
      <c r="L36" s="49"/>
      <c r="M36" s="177">
        <f t="shared" ref="M36:V36" si="48">M9+M15+M20+M31</f>
        <v>28101531.619999997</v>
      </c>
      <c r="N36" s="148">
        <f t="shared" si="48"/>
        <v>6878199.1600000001</v>
      </c>
      <c r="O36" s="177">
        <f t="shared" si="48"/>
        <v>11523015.039999999</v>
      </c>
      <c r="P36" s="177">
        <f t="shared" si="48"/>
        <v>9700317.4199999981</v>
      </c>
      <c r="Q36" s="177">
        <f t="shared" si="48"/>
        <v>0</v>
      </c>
      <c r="R36" s="177">
        <f t="shared" si="48"/>
        <v>33721837.943999998</v>
      </c>
      <c r="S36" s="177">
        <f t="shared" si="48"/>
        <v>8253838.9920000006</v>
      </c>
      <c r="T36" s="177">
        <f t="shared" si="48"/>
        <v>13827618.048</v>
      </c>
      <c r="U36" s="177">
        <f t="shared" si="48"/>
        <v>11640380.903999999</v>
      </c>
      <c r="V36" s="177">
        <f t="shared" si="48"/>
        <v>0</v>
      </c>
      <c r="Y36" s="184"/>
    </row>
    <row r="37" spans="1:25" x14ac:dyDescent="0.25">
      <c r="A37" s="180"/>
      <c r="B37" s="182" t="s">
        <v>57</v>
      </c>
      <c r="C37" s="178"/>
      <c r="D37" s="178"/>
      <c r="E37" s="178"/>
      <c r="F37" s="178"/>
      <c r="G37" s="178"/>
      <c r="H37" s="181">
        <f>H10+H16+H22+H27</f>
        <v>2365</v>
      </c>
      <c r="I37" s="181"/>
      <c r="J37" s="181"/>
      <c r="K37" s="181"/>
      <c r="L37" s="181"/>
      <c r="M37" s="178">
        <f>M9+M15+M20</f>
        <v>27192338.919999998</v>
      </c>
      <c r="N37" s="178"/>
      <c r="O37" s="178"/>
      <c r="P37" s="178"/>
      <c r="Q37" s="178"/>
      <c r="R37" s="178">
        <f>R9+R15+R20</f>
        <v>32630806.704</v>
      </c>
      <c r="S37" s="147"/>
      <c r="T37" s="147"/>
      <c r="U37" s="147"/>
      <c r="V37" s="147"/>
    </row>
    <row r="38" spans="1:25" x14ac:dyDescent="0.25">
      <c r="A38" s="180"/>
      <c r="B38" s="182" t="s">
        <v>58</v>
      </c>
      <c r="C38" s="178"/>
      <c r="D38" s="178"/>
      <c r="E38" s="178"/>
      <c r="F38" s="178"/>
      <c r="G38" s="178"/>
      <c r="H38" s="181">
        <f>H32</f>
        <v>10</v>
      </c>
      <c r="I38" s="181"/>
      <c r="J38" s="181"/>
      <c r="K38" s="181"/>
      <c r="L38" s="181"/>
      <c r="M38" s="178">
        <f>M32+M33</f>
        <v>700058.70000000007</v>
      </c>
      <c r="N38" s="178"/>
      <c r="O38" s="178"/>
      <c r="P38" s="178"/>
      <c r="Q38" s="178"/>
      <c r="R38" s="178">
        <f>R32+R33</f>
        <v>840070.44</v>
      </c>
      <c r="S38" s="147"/>
      <c r="T38" s="147"/>
      <c r="U38" s="147"/>
      <c r="V38" s="147"/>
    </row>
    <row r="39" spans="1:25" x14ac:dyDescent="0.25">
      <c r="A39" s="180"/>
      <c r="B39" s="182" t="s">
        <v>59</v>
      </c>
      <c r="C39" s="178"/>
      <c r="D39" s="178"/>
      <c r="E39" s="178"/>
      <c r="F39" s="178"/>
      <c r="G39" s="178"/>
      <c r="H39" s="181">
        <f>H34</f>
        <v>10</v>
      </c>
      <c r="I39" s="181"/>
      <c r="J39" s="181"/>
      <c r="K39" s="181"/>
      <c r="L39" s="181"/>
      <c r="M39" s="178">
        <f>M34+M35</f>
        <v>209134</v>
      </c>
      <c r="N39" s="178"/>
      <c r="O39" s="178"/>
      <c r="P39" s="178"/>
      <c r="Q39" s="178"/>
      <c r="R39" s="178">
        <f>R34+R35</f>
        <v>250960.8</v>
      </c>
      <c r="S39" s="147"/>
      <c r="T39" s="147"/>
      <c r="U39" s="147"/>
      <c r="V39" s="147"/>
    </row>
    <row r="40" spans="1:25" x14ac:dyDescent="0.25">
      <c r="A40" s="163"/>
      <c r="B40" s="164"/>
      <c r="C40" s="165"/>
      <c r="D40" s="165"/>
      <c r="E40" s="165"/>
      <c r="F40" s="165"/>
      <c r="G40" s="165"/>
      <c r="Y40" s="184"/>
    </row>
    <row r="42" spans="1:25" ht="33" customHeight="1" x14ac:dyDescent="0.3">
      <c r="B42" s="143" t="s">
        <v>185</v>
      </c>
      <c r="C42" s="143"/>
      <c r="D42" s="143"/>
      <c r="E42" s="143"/>
      <c r="F42" s="143"/>
      <c r="G42" s="143"/>
      <c r="H42" s="141"/>
      <c r="I42" s="143"/>
      <c r="J42" s="143"/>
      <c r="K42" s="41"/>
      <c r="L42" s="143"/>
      <c r="M42" s="143" t="s">
        <v>186</v>
      </c>
      <c r="N42" s="143"/>
      <c r="O42" s="143"/>
      <c r="P42" s="143"/>
      <c r="Q42" s="143"/>
      <c r="R42" s="184"/>
      <c r="S42" s="143"/>
      <c r="T42" s="143"/>
      <c r="U42" s="143"/>
      <c r="V42" s="143"/>
    </row>
    <row r="43" spans="1:25" ht="20.25" x14ac:dyDescent="0.25">
      <c r="B43" s="158"/>
      <c r="C43" s="158"/>
      <c r="D43" s="158"/>
      <c r="E43" s="158"/>
      <c r="F43" s="158"/>
      <c r="G43" s="158"/>
      <c r="H43" s="184"/>
      <c r="I43" s="184"/>
      <c r="J43" s="184"/>
      <c r="K43" s="184"/>
      <c r="M43" s="184"/>
      <c r="N43" s="143"/>
      <c r="O43" s="143"/>
      <c r="P43" s="143"/>
      <c r="Q43" s="143"/>
      <c r="R43" s="184"/>
      <c r="S43" s="184"/>
      <c r="T43" s="184"/>
      <c r="U43" s="184"/>
      <c r="V43" s="184"/>
    </row>
    <row r="44" spans="1:25" ht="30.75" customHeight="1" x14ac:dyDescent="0.25">
      <c r="G44" s="158"/>
      <c r="M44" s="184">
        <f>M36-M59</f>
        <v>3776895.4399999976</v>
      </c>
      <c r="N44" s="231"/>
      <c r="O44" s="231"/>
      <c r="P44" s="231"/>
      <c r="Q44" s="231"/>
      <c r="R44" s="184"/>
      <c r="S44" s="145"/>
      <c r="T44" s="145"/>
      <c r="U44" s="145"/>
      <c r="V44" s="145"/>
    </row>
    <row r="45" spans="1:25" hidden="1" x14ac:dyDescent="0.25">
      <c r="D45" s="161" t="s">
        <v>204</v>
      </c>
      <c r="E45" s="161" t="s">
        <v>147</v>
      </c>
      <c r="F45" s="161" t="s">
        <v>148</v>
      </c>
      <c r="G45" s="161" t="s">
        <v>149</v>
      </c>
      <c r="H45" s="161" t="s">
        <v>150</v>
      </c>
      <c r="I45" s="161"/>
      <c r="N45" s="196"/>
    </row>
    <row r="46" spans="1:25" hidden="1" x14ac:dyDescent="0.25">
      <c r="C46" s="198" t="s">
        <v>188</v>
      </c>
      <c r="D46" s="161">
        <f>M12+M18+M23+M28</f>
        <v>3668440.44</v>
      </c>
      <c r="E46" s="161">
        <f>N12+N18+N23+N28</f>
        <v>905985.92</v>
      </c>
      <c r="F46" s="161">
        <f>O12+O18+O23+O28</f>
        <v>1484743.4799999997</v>
      </c>
      <c r="G46" s="161">
        <f>P12+P18+P23+P28</f>
        <v>1277711.04</v>
      </c>
      <c r="H46" s="161">
        <f>Q12+Q18+Q23+Q28</f>
        <v>0</v>
      </c>
      <c r="I46" s="161"/>
      <c r="M46" s="184"/>
      <c r="N46" s="196"/>
    </row>
    <row r="47" spans="1:25" hidden="1" x14ac:dyDescent="0.25">
      <c r="C47" s="198" t="s">
        <v>10</v>
      </c>
      <c r="D47" s="161">
        <f>M10+M16+M22+M27</f>
        <v>22159578.52</v>
      </c>
      <c r="E47" s="161">
        <f>N10+N16+N22+N27</f>
        <v>5628134.1200000001</v>
      </c>
      <c r="F47" s="161">
        <f>O10+O16+O22+O27</f>
        <v>8594092.459999999</v>
      </c>
      <c r="G47" s="161">
        <f>P10+P16+P22+P27</f>
        <v>7937351.9399999995</v>
      </c>
      <c r="H47" s="161">
        <f>Q10+Q16+Q22+Q27</f>
        <v>0</v>
      </c>
      <c r="I47" s="161"/>
      <c r="N47" s="196"/>
    </row>
    <row r="48" spans="1:25" hidden="1" x14ac:dyDescent="0.25">
      <c r="C48" s="198" t="s">
        <v>20</v>
      </c>
      <c r="D48" s="161">
        <f>M11+M17</f>
        <v>1348310.0399999998</v>
      </c>
      <c r="E48" s="161">
        <f>N11+N17</f>
        <v>344079.12</v>
      </c>
      <c r="F48" s="161">
        <f>O11+O17</f>
        <v>518976.47999999992</v>
      </c>
      <c r="G48" s="161">
        <f>P11+P17</f>
        <v>485254.43999999994</v>
      </c>
      <c r="H48" s="161">
        <f>Q11+Q17</f>
        <v>0</v>
      </c>
      <c r="I48" s="161"/>
      <c r="N48" s="196"/>
    </row>
    <row r="49" spans="3:18" hidden="1" x14ac:dyDescent="0.25">
      <c r="C49" s="198" t="s">
        <v>198</v>
      </c>
      <c r="D49" s="161">
        <f>M25+M30</f>
        <v>16009.92</v>
      </c>
      <c r="E49" s="161">
        <f>N25+N30</f>
        <v>0</v>
      </c>
      <c r="F49" s="161">
        <f>O25+O30</f>
        <v>16009.92</v>
      </c>
      <c r="G49" s="161">
        <f>P25+P30</f>
        <v>0</v>
      </c>
      <c r="H49" s="161">
        <f>Q25+Q30</f>
        <v>0</v>
      </c>
      <c r="I49" s="161"/>
      <c r="N49" s="196"/>
    </row>
    <row r="50" spans="3:18" hidden="1" x14ac:dyDescent="0.25">
      <c r="C50" s="198" t="s">
        <v>199</v>
      </c>
      <c r="D50" s="161">
        <f t="shared" ref="D50:H53" si="49">M32</f>
        <v>622450.4</v>
      </c>
      <c r="E50" s="161">
        <f t="shared" si="49"/>
        <v>0</v>
      </c>
      <c r="F50" s="161">
        <f t="shared" si="49"/>
        <v>622450.4</v>
      </c>
      <c r="G50" s="161">
        <f t="shared" si="49"/>
        <v>0</v>
      </c>
      <c r="H50" s="161">
        <f t="shared" si="49"/>
        <v>0</v>
      </c>
      <c r="I50" s="161"/>
      <c r="N50" s="196"/>
    </row>
    <row r="51" spans="3:18" hidden="1" x14ac:dyDescent="0.25">
      <c r="C51" s="198" t="s">
        <v>200</v>
      </c>
      <c r="D51" s="161">
        <f t="shared" si="49"/>
        <v>77608.3</v>
      </c>
      <c r="E51" s="161">
        <f t="shared" si="49"/>
        <v>0</v>
      </c>
      <c r="F51" s="161">
        <f t="shared" si="49"/>
        <v>77608.3</v>
      </c>
      <c r="G51" s="161">
        <f t="shared" si="49"/>
        <v>0</v>
      </c>
      <c r="H51" s="161">
        <f t="shared" si="49"/>
        <v>0</v>
      </c>
      <c r="I51" s="161"/>
      <c r="N51" s="196"/>
    </row>
    <row r="52" spans="3:18" hidden="1" x14ac:dyDescent="0.25">
      <c r="C52" s="198" t="s">
        <v>201</v>
      </c>
      <c r="D52" s="161">
        <f t="shared" si="49"/>
        <v>178287.3</v>
      </c>
      <c r="E52" s="161">
        <f t="shared" si="49"/>
        <v>0</v>
      </c>
      <c r="F52" s="161">
        <f t="shared" si="49"/>
        <v>178287.3</v>
      </c>
      <c r="G52" s="161">
        <f t="shared" si="49"/>
        <v>0</v>
      </c>
      <c r="H52" s="161">
        <f t="shared" si="49"/>
        <v>0</v>
      </c>
      <c r="I52" s="161"/>
      <c r="N52" s="196"/>
    </row>
    <row r="53" spans="3:18" hidden="1" x14ac:dyDescent="0.25">
      <c r="C53" s="198" t="s">
        <v>202</v>
      </c>
      <c r="D53" s="161">
        <f t="shared" si="49"/>
        <v>30846.7</v>
      </c>
      <c r="E53" s="161">
        <f t="shared" si="49"/>
        <v>0</v>
      </c>
      <c r="F53" s="161">
        <f t="shared" si="49"/>
        <v>30846.7</v>
      </c>
      <c r="G53" s="161">
        <f t="shared" si="49"/>
        <v>0</v>
      </c>
      <c r="H53" s="161">
        <f t="shared" si="49"/>
        <v>0</v>
      </c>
      <c r="I53" s="161"/>
      <c r="N53" s="196"/>
    </row>
    <row r="54" spans="3:18" hidden="1" x14ac:dyDescent="0.25">
      <c r="C54" s="198"/>
      <c r="E54" s="161">
        <f>SUM(E46:E53)</f>
        <v>6878199.1600000001</v>
      </c>
      <c r="F54" s="161">
        <f>SUM(F46:F53)</f>
        <v>11523015.040000001</v>
      </c>
      <c r="G54" s="161">
        <f>SUM(G46:G53)</f>
        <v>9700317.4199999999</v>
      </c>
      <c r="H54" s="161">
        <f>SUM(H46:H53)</f>
        <v>0</v>
      </c>
      <c r="I54" s="161"/>
      <c r="N54" s="196"/>
    </row>
    <row r="55" spans="3:18" hidden="1" x14ac:dyDescent="0.25">
      <c r="C55" s="198" t="s">
        <v>203</v>
      </c>
      <c r="D55" s="161">
        <f>M36-SUM(D46:D53)+M36-SUM(E46:H53)</f>
        <v>0</v>
      </c>
      <c r="G55" s="158"/>
      <c r="L55" s="184" t="s">
        <v>205</v>
      </c>
      <c r="M55" s="196">
        <f>M12+M18+M23+M28+M33+M35</f>
        <v>3776895.44</v>
      </c>
      <c r="N55" s="196"/>
    </row>
    <row r="56" spans="3:18" hidden="1" x14ac:dyDescent="0.25">
      <c r="G56" s="158"/>
      <c r="L56" s="184" t="s">
        <v>206</v>
      </c>
      <c r="M56" s="196">
        <f>M10+M11+M16+M17+M22+M25+M27+M30+M32+M34</f>
        <v>24324636.18</v>
      </c>
      <c r="N56" s="196"/>
      <c r="R56" s="158">
        <f>ROUND(M56/1000000,8)</f>
        <v>24.324636179999999</v>
      </c>
    </row>
    <row r="57" spans="3:18" hidden="1" x14ac:dyDescent="0.25">
      <c r="G57" s="158"/>
      <c r="L57" s="158" t="s">
        <v>187</v>
      </c>
      <c r="M57" s="196">
        <f>M10+M11+M16+M17+M22+M25+M27+M30+M32+M34</f>
        <v>24324636.18</v>
      </c>
      <c r="N57" s="196"/>
      <c r="R57" s="158">
        <f>ROUND(M57/1000000,8)</f>
        <v>24.324636179999999</v>
      </c>
    </row>
    <row r="58" spans="3:18" hidden="1" x14ac:dyDescent="0.25">
      <c r="G58" s="158"/>
      <c r="M58" s="184"/>
      <c r="N58" s="196"/>
    </row>
    <row r="59" spans="3:18" x14ac:dyDescent="0.25">
      <c r="G59" s="158"/>
      <c r="M59" s="158">
        <f>M10+M11+M22+M27+M30+M32+M34</f>
        <v>24324636.18</v>
      </c>
    </row>
    <row r="60" spans="3:18" x14ac:dyDescent="0.25">
      <c r="G60" s="158"/>
      <c r="M60" s="184"/>
    </row>
    <row r="61" spans="3:18" x14ac:dyDescent="0.25">
      <c r="G61" s="158"/>
    </row>
    <row r="62" spans="3:18" x14ac:dyDescent="0.25">
      <c r="G62" s="158"/>
    </row>
    <row r="63" spans="3:18" x14ac:dyDescent="0.25">
      <c r="M63" s="184"/>
      <c r="N63" s="184"/>
      <c r="O63" s="184"/>
      <c r="P63" s="184"/>
      <c r="Q63" s="184"/>
      <c r="R63" s="184"/>
    </row>
    <row r="68" spans="13:13" x14ac:dyDescent="0.25">
      <c r="M68" s="184"/>
    </row>
    <row r="69" spans="13:13" x14ac:dyDescent="0.25">
      <c r="M69" s="184"/>
    </row>
  </sheetData>
  <sheetProtection autoFilter="0"/>
  <mergeCells count="25">
    <mergeCell ref="M7:M8"/>
    <mergeCell ref="A2:C2"/>
    <mergeCell ref="H4:V4"/>
    <mergeCell ref="D5:G5"/>
    <mergeCell ref="H5:V5"/>
    <mergeCell ref="A6:A8"/>
    <mergeCell ref="B6:B8"/>
    <mergeCell ref="C6:C8"/>
    <mergeCell ref="H6:L6"/>
    <mergeCell ref="M6:Q6"/>
    <mergeCell ref="R6:V6"/>
    <mergeCell ref="H7:H8"/>
    <mergeCell ref="I7:I8"/>
    <mergeCell ref="J7:J8"/>
    <mergeCell ref="K7:K8"/>
    <mergeCell ref="L7:L8"/>
    <mergeCell ref="T7:T8"/>
    <mergeCell ref="U7:U8"/>
    <mergeCell ref="V7:V8"/>
    <mergeCell ref="N7:N8"/>
    <mergeCell ref="O7:O8"/>
    <mergeCell ref="P7:P8"/>
    <mergeCell ref="Q7:Q8"/>
    <mergeCell ref="R7:R8"/>
    <mergeCell ref="S7:S8"/>
  </mergeCells>
  <pageMargins left="0.25" right="0.25" top="0.75" bottom="0.75" header="0.3" footer="0.3"/>
  <pageSetup paperSize="9" scale="51" orientation="portrait" r:id="rId1"/>
  <rowBreaks count="1" manualBreakCount="1">
    <brk id="3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Z52"/>
  <sheetViews>
    <sheetView topLeftCell="A28" zoomScale="70" zoomScaleNormal="70" zoomScaleSheetLayoutView="70" workbookViewId="0">
      <selection activeCell="Y38" sqref="Y38"/>
    </sheetView>
  </sheetViews>
  <sheetFormatPr defaultColWidth="9.140625" defaultRowHeight="15" outlineLevelCol="1" x14ac:dyDescent="0.25"/>
  <cols>
    <col min="1" max="1" width="8.5703125" style="158" customWidth="1"/>
    <col min="2" max="2" width="68.140625" style="155" customWidth="1"/>
    <col min="3" max="3" width="16.28515625" style="158" customWidth="1"/>
    <col min="4" max="7" width="16.28515625" style="158" hidden="1" customWidth="1" outlineLevel="1"/>
    <col min="8" max="8" width="17.5703125" style="158" customWidth="1" collapsed="1"/>
    <col min="9" max="12" width="17.5703125" style="158" hidden="1" customWidth="1" outlineLevel="1"/>
    <col min="13" max="13" width="20.7109375" style="158" bestFit="1" customWidth="1" collapsed="1"/>
    <col min="14" max="17" width="20.7109375" style="158" hidden="1" customWidth="1" outlineLevel="1"/>
    <col min="18" max="18" width="9.140625" style="158" collapsed="1"/>
    <col min="19" max="21" width="9.140625" style="158"/>
    <col min="22" max="22" width="11.85546875" style="158" bestFit="1" customWidth="1"/>
    <col min="23" max="24" width="9.140625" style="158"/>
    <col min="25" max="26" width="13" style="158" customWidth="1"/>
    <col min="27" max="16384" width="9.140625" style="158"/>
  </cols>
  <sheetData>
    <row r="1" spans="1:17" s="156" customFormat="1" ht="21.75" customHeight="1" x14ac:dyDescent="0.25">
      <c r="A1" s="162"/>
      <c r="B1" s="163"/>
    </row>
    <row r="2" spans="1:17" s="157" customFormat="1" ht="20.25" x14ac:dyDescent="0.3">
      <c r="A2" s="238" t="s">
        <v>192</v>
      </c>
      <c r="B2" s="238"/>
    </row>
    <row r="3" spans="1:17" s="157" customFormat="1" ht="20.25" x14ac:dyDescent="0.3">
      <c r="A3" s="191"/>
      <c r="B3" s="191"/>
    </row>
    <row r="4" spans="1:17" x14ac:dyDescent="0.25">
      <c r="A4" s="163"/>
      <c r="B4" s="164"/>
      <c r="C4" s="261" t="s">
        <v>146</v>
      </c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</row>
    <row r="5" spans="1:17" ht="15.75" x14ac:dyDescent="0.25">
      <c r="A5" s="16" t="s">
        <v>6</v>
      </c>
      <c r="B5" s="17"/>
      <c r="C5" s="264" t="s">
        <v>60</v>
      </c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</row>
    <row r="6" spans="1:17" s="159" customFormat="1" ht="15.75" customHeight="1" x14ac:dyDescent="0.25">
      <c r="A6" s="239" t="s">
        <v>2</v>
      </c>
      <c r="B6" s="265" t="s">
        <v>1</v>
      </c>
      <c r="C6" s="252" t="s">
        <v>54</v>
      </c>
      <c r="D6" s="253"/>
      <c r="E6" s="253"/>
      <c r="F6" s="253"/>
      <c r="G6" s="254"/>
      <c r="H6" s="268" t="s">
        <v>55</v>
      </c>
      <c r="I6" s="268"/>
      <c r="J6" s="268"/>
      <c r="K6" s="268"/>
      <c r="L6" s="268"/>
      <c r="M6" s="268" t="s">
        <v>169</v>
      </c>
      <c r="N6" s="268"/>
      <c r="O6" s="268"/>
      <c r="P6" s="268"/>
      <c r="Q6" s="268"/>
    </row>
    <row r="7" spans="1:17" s="159" customFormat="1" ht="46.5" customHeight="1" x14ac:dyDescent="0.25">
      <c r="A7" s="239"/>
      <c r="B7" s="266"/>
      <c r="C7" s="236" t="s">
        <v>193</v>
      </c>
      <c r="D7" s="236" t="s">
        <v>147</v>
      </c>
      <c r="E7" s="236" t="s">
        <v>148</v>
      </c>
      <c r="F7" s="236" t="s">
        <v>149</v>
      </c>
      <c r="G7" s="236" t="s">
        <v>150</v>
      </c>
      <c r="H7" s="236" t="s">
        <v>193</v>
      </c>
      <c r="I7" s="236" t="s">
        <v>147</v>
      </c>
      <c r="J7" s="236" t="s">
        <v>148</v>
      </c>
      <c r="K7" s="236" t="s">
        <v>149</v>
      </c>
      <c r="L7" s="236" t="s">
        <v>150</v>
      </c>
      <c r="M7" s="236" t="s">
        <v>193</v>
      </c>
      <c r="N7" s="236" t="s">
        <v>147</v>
      </c>
      <c r="O7" s="236" t="s">
        <v>148</v>
      </c>
      <c r="P7" s="236" t="s">
        <v>149</v>
      </c>
      <c r="Q7" s="236" t="s">
        <v>150</v>
      </c>
    </row>
    <row r="8" spans="1:17" s="159" customFormat="1" ht="30.75" customHeight="1" x14ac:dyDescent="0.25">
      <c r="A8" s="239"/>
      <c r="B8" s="267"/>
      <c r="C8" s="237"/>
      <c r="D8" s="237"/>
      <c r="E8" s="237"/>
      <c r="F8" s="237"/>
      <c r="G8" s="237"/>
      <c r="H8" s="237"/>
      <c r="I8" s="237"/>
      <c r="J8" s="237"/>
      <c r="K8" s="237"/>
      <c r="L8" s="237"/>
      <c r="M8" s="237"/>
      <c r="N8" s="237"/>
      <c r="O8" s="237"/>
      <c r="P8" s="237"/>
      <c r="Q8" s="237"/>
    </row>
    <row r="9" spans="1:17" ht="27" customHeight="1" x14ac:dyDescent="0.25">
      <c r="A9" s="166" t="s">
        <v>3</v>
      </c>
      <c r="B9" s="167" t="s">
        <v>8</v>
      </c>
      <c r="C9" s="46" t="e">
        <f>C10</f>
        <v>#REF!</v>
      </c>
      <c r="D9" s="169" t="e">
        <f t="shared" ref="D9:Q9" si="0">D10+D11+D12</f>
        <v>#REF!</v>
      </c>
      <c r="E9" s="169" t="e">
        <f>E10</f>
        <v>#REF!</v>
      </c>
      <c r="F9" s="169" t="e">
        <f>F10</f>
        <v>#REF!</v>
      </c>
      <c r="G9" s="169" t="e">
        <f t="shared" si="0"/>
        <v>#REF!</v>
      </c>
      <c r="H9" s="169" t="e">
        <f>H10+H11+H12</f>
        <v>#REF!</v>
      </c>
      <c r="I9" s="169" t="e">
        <f t="shared" si="0"/>
        <v>#REF!</v>
      </c>
      <c r="J9" s="169" t="e">
        <f t="shared" si="0"/>
        <v>#REF!</v>
      </c>
      <c r="K9" s="169" t="e">
        <f t="shared" si="0"/>
        <v>#REF!</v>
      </c>
      <c r="L9" s="169" t="e">
        <f t="shared" si="0"/>
        <v>#REF!</v>
      </c>
      <c r="M9" s="169" t="e">
        <f>M10+M11+M12</f>
        <v>#REF!</v>
      </c>
      <c r="N9" s="169" t="e">
        <f t="shared" si="0"/>
        <v>#REF!</v>
      </c>
      <c r="O9" s="169" t="e">
        <f t="shared" si="0"/>
        <v>#REF!</v>
      </c>
      <c r="P9" s="169" t="e">
        <f t="shared" si="0"/>
        <v>#REF!</v>
      </c>
      <c r="Q9" s="169" t="e">
        <f t="shared" si="0"/>
        <v>#REF!</v>
      </c>
    </row>
    <row r="10" spans="1:17" s="160" customFormat="1" ht="27" customHeight="1" x14ac:dyDescent="0.25">
      <c r="A10" s="166" t="s">
        <v>32</v>
      </c>
      <c r="B10" s="170" t="s">
        <v>10</v>
      </c>
      <c r="C10" s="183" t="e">
        <f>SUM(D10:G10)</f>
        <v>#REF!</v>
      </c>
      <c r="D10" s="183" t="e">
        <f>'2026'!I10+'2027'!I10+'2028'!I10+#REF!</f>
        <v>#REF!</v>
      </c>
      <c r="E10" s="183" t="e">
        <f>'2026'!J10+'2027'!J10+'2028'!J10+#REF!</f>
        <v>#REF!</v>
      </c>
      <c r="F10" s="183" t="e">
        <f>'2026'!K10+'2027'!K10+'2028'!K10+#REF!</f>
        <v>#REF!</v>
      </c>
      <c r="G10" s="183" t="e">
        <f>'2026'!L10+'2027'!L10+'2028'!L10+#REF!</f>
        <v>#REF!</v>
      </c>
      <c r="H10" s="171" t="e">
        <f>SUM(I10:L10)</f>
        <v>#REF!</v>
      </c>
      <c r="I10" s="183" t="e">
        <f>'2026'!N10+'2027'!N10+'2028'!N10+#REF!</f>
        <v>#REF!</v>
      </c>
      <c r="J10" s="183" t="e">
        <f>'2026'!O10+'2027'!O10+'2028'!O10+#REF!</f>
        <v>#REF!</v>
      </c>
      <c r="K10" s="183" t="e">
        <f>'2026'!P10+'2027'!P10+'2028'!P10+#REF!</f>
        <v>#REF!</v>
      </c>
      <c r="L10" s="183" t="e">
        <f>'2026'!Q10+'2027'!Q10+'2028'!Q10+#REF!</f>
        <v>#REF!</v>
      </c>
      <c r="M10" s="171" t="e">
        <f>SUM(N10:Q10)</f>
        <v>#REF!</v>
      </c>
      <c r="N10" s="183" t="e">
        <f>'2026'!S10+'2027'!S10+'2028'!S10+#REF!</f>
        <v>#REF!</v>
      </c>
      <c r="O10" s="183" t="e">
        <f>'2026'!T10+'2027'!T10+'2028'!T10+#REF!</f>
        <v>#REF!</v>
      </c>
      <c r="P10" s="183" t="e">
        <f>'2026'!U10+'2027'!U10+'2028'!U10+#REF!</f>
        <v>#REF!</v>
      </c>
      <c r="Q10" s="183" t="e">
        <f>'2026'!V10+'2027'!V10+'2028'!V10+#REF!</f>
        <v>#REF!</v>
      </c>
    </row>
    <row r="11" spans="1:17" s="160" customFormat="1" ht="27" customHeight="1" x14ac:dyDescent="0.25">
      <c r="A11" s="166" t="s">
        <v>21</v>
      </c>
      <c r="B11" s="172" t="s">
        <v>20</v>
      </c>
      <c r="C11" s="183" t="e">
        <f>SUM(D11:G11)</f>
        <v>#REF!</v>
      </c>
      <c r="D11" s="183">
        <v>0</v>
      </c>
      <c r="E11" s="183" t="e">
        <f>E10</f>
        <v>#REF!</v>
      </c>
      <c r="F11" s="183" t="e">
        <f>F10</f>
        <v>#REF!</v>
      </c>
      <c r="G11" s="183">
        <v>0</v>
      </c>
      <c r="H11" s="171" t="e">
        <f>SUM(I11:L11)</f>
        <v>#REF!</v>
      </c>
      <c r="I11" s="183" t="e">
        <f>'2026'!N11+'2027'!N11+'2028'!N11+#REF!</f>
        <v>#REF!</v>
      </c>
      <c r="J11" s="183" t="e">
        <f>'2026'!O11+'2027'!O11+'2028'!O11+#REF!</f>
        <v>#REF!</v>
      </c>
      <c r="K11" s="183" t="e">
        <f>'2026'!P11+'2027'!P11+'2028'!P11+#REF!</f>
        <v>#REF!</v>
      </c>
      <c r="L11" s="183" t="e">
        <f>'2026'!Q11+'2027'!Q11+'2028'!Q11+#REF!</f>
        <v>#REF!</v>
      </c>
      <c r="M11" s="171" t="e">
        <f>SUM(N11:Q11)</f>
        <v>#REF!</v>
      </c>
      <c r="N11" s="183" t="e">
        <f>'2026'!S11+'2027'!S11+'2028'!S11+#REF!</f>
        <v>#REF!</v>
      </c>
      <c r="O11" s="183" t="e">
        <f>'2026'!T11+'2027'!T11+'2028'!T11+#REF!</f>
        <v>#REF!</v>
      </c>
      <c r="P11" s="183" t="e">
        <f>'2026'!U11+'2027'!U11+'2028'!U11+#REF!</f>
        <v>#REF!</v>
      </c>
      <c r="Q11" s="183" t="e">
        <f>'2026'!V11+'2027'!V11+'2028'!V11+#REF!</f>
        <v>#REF!</v>
      </c>
    </row>
    <row r="12" spans="1:17" s="160" customFormat="1" ht="27" customHeight="1" x14ac:dyDescent="0.25">
      <c r="A12" s="166" t="s">
        <v>22</v>
      </c>
      <c r="B12" s="172" t="s">
        <v>190</v>
      </c>
      <c r="C12" s="46" t="e">
        <f t="shared" ref="C12:G12" si="1">C13</f>
        <v>#REF!</v>
      </c>
      <c r="D12" s="46">
        <f t="shared" si="1"/>
        <v>0</v>
      </c>
      <c r="E12" s="46" t="e">
        <f t="shared" si="1"/>
        <v>#REF!</v>
      </c>
      <c r="F12" s="46" t="e">
        <f t="shared" si="1"/>
        <v>#REF!</v>
      </c>
      <c r="G12" s="46">
        <f t="shared" si="1"/>
        <v>0</v>
      </c>
      <c r="H12" s="46" t="e">
        <f>H13+H14</f>
        <v>#REF!</v>
      </c>
      <c r="I12" s="46" t="e">
        <f>I13+I14</f>
        <v>#REF!</v>
      </c>
      <c r="J12" s="46" t="e">
        <f t="shared" ref="J12:L12" si="2">J13+J14</f>
        <v>#REF!</v>
      </c>
      <c r="K12" s="46" t="e">
        <f t="shared" si="2"/>
        <v>#REF!</v>
      </c>
      <c r="L12" s="46" t="e">
        <f t="shared" si="2"/>
        <v>#REF!</v>
      </c>
      <c r="M12" s="46" t="e">
        <f>M13+M14</f>
        <v>#REF!</v>
      </c>
      <c r="N12" s="46" t="e">
        <f>N13+N14</f>
        <v>#REF!</v>
      </c>
      <c r="O12" s="46" t="e">
        <f t="shared" ref="O12" si="3">O13+O14</f>
        <v>#REF!</v>
      </c>
      <c r="P12" s="46" t="e">
        <f t="shared" ref="P12" si="4">P13+P14</f>
        <v>#REF!</v>
      </c>
      <c r="Q12" s="46" t="e">
        <f t="shared" ref="Q12" si="5">Q13+Q14</f>
        <v>#REF!</v>
      </c>
    </row>
    <row r="13" spans="1:17" s="160" customFormat="1" ht="34.5" customHeight="1" x14ac:dyDescent="0.25">
      <c r="A13" s="166" t="s">
        <v>23</v>
      </c>
      <c r="B13" s="172" t="s">
        <v>188</v>
      </c>
      <c r="C13" s="183" t="e">
        <f>SUM(D13:G13)</f>
        <v>#REF!</v>
      </c>
      <c r="D13" s="183">
        <v>0</v>
      </c>
      <c r="E13" s="183" t="e">
        <f>E10</f>
        <v>#REF!</v>
      </c>
      <c r="F13" s="183" t="e">
        <f>F10</f>
        <v>#REF!</v>
      </c>
      <c r="G13" s="183">
        <v>0</v>
      </c>
      <c r="H13" s="171" t="e">
        <f>SUM(I13:L13)</f>
        <v>#REF!</v>
      </c>
      <c r="I13" s="183" t="e">
        <f>'2026'!N13+'2027'!N13+'2028'!N13+#REF!</f>
        <v>#REF!</v>
      </c>
      <c r="J13" s="183" t="e">
        <f>'2026'!O13+'2027'!O13+'2028'!O13+#REF!</f>
        <v>#REF!</v>
      </c>
      <c r="K13" s="183" t="e">
        <f>'2026'!P13+'2027'!P13+'2028'!P13+#REF!</f>
        <v>#REF!</v>
      </c>
      <c r="L13" s="183" t="e">
        <f>'2026'!Q13+'2027'!Q13+'2028'!Q13+#REF!</f>
        <v>#REF!</v>
      </c>
      <c r="M13" s="171" t="e">
        <f>SUM(N13:Q13)</f>
        <v>#REF!</v>
      </c>
      <c r="N13" s="183" t="e">
        <f>'2026'!S13+'2027'!S13+'2028'!S13+#REF!</f>
        <v>#REF!</v>
      </c>
      <c r="O13" s="183" t="e">
        <f>'2026'!T13+'2027'!T13+'2028'!T13+#REF!</f>
        <v>#REF!</v>
      </c>
      <c r="P13" s="183" t="e">
        <f>'2026'!U13+'2027'!U13+'2028'!U13+#REF!</f>
        <v>#REF!</v>
      </c>
      <c r="Q13" s="183" t="e">
        <f>'2026'!V13+'2027'!V13+'2028'!V13+#REF!</f>
        <v>#REF!</v>
      </c>
    </row>
    <row r="14" spans="1:17" s="160" customFormat="1" ht="34.5" customHeight="1" x14ac:dyDescent="0.25">
      <c r="A14" s="166" t="s">
        <v>24</v>
      </c>
      <c r="B14" s="172" t="s">
        <v>194</v>
      </c>
      <c r="C14" s="183" t="e">
        <f>SUM(D14:G14)</f>
        <v>#REF!</v>
      </c>
      <c r="D14" s="183" t="e">
        <f>'2026'!#REF!+'2027'!#REF!+'2028'!#REF!+#REF!</f>
        <v>#REF!</v>
      </c>
      <c r="E14" s="183" t="e">
        <f>'2026'!#REF!+'2027'!#REF!+'2028'!#REF!+#REF!</f>
        <v>#REF!</v>
      </c>
      <c r="F14" s="183" t="e">
        <f>'2026'!#REF!+'2027'!#REF!+'2028'!#REF!+#REF!</f>
        <v>#REF!</v>
      </c>
      <c r="G14" s="183" t="e">
        <f>'2026'!#REF!+'2027'!#REF!+'2028'!#REF!+#REF!</f>
        <v>#REF!</v>
      </c>
      <c r="H14" s="171" t="e">
        <f>SUM(I14:L14)</f>
        <v>#REF!</v>
      </c>
      <c r="I14" s="183" t="e">
        <f>'2026'!#REF!+'2027'!#REF!+'2028'!#REF!+#REF!</f>
        <v>#REF!</v>
      </c>
      <c r="J14" s="183" t="e">
        <f>'2026'!#REF!+'2027'!#REF!+'2028'!#REF!+#REF!</f>
        <v>#REF!</v>
      </c>
      <c r="K14" s="183" t="e">
        <f>'2026'!#REF!+'2027'!#REF!+'2028'!#REF!+#REF!</f>
        <v>#REF!</v>
      </c>
      <c r="L14" s="183" t="e">
        <f>'2026'!#REF!+'2027'!#REF!+'2028'!#REF!+#REF!</f>
        <v>#REF!</v>
      </c>
      <c r="M14" s="171" t="e">
        <f>SUM(N14:Q14)</f>
        <v>#REF!</v>
      </c>
      <c r="N14" s="183" t="e">
        <f>'2026'!#REF!+'2027'!#REF!+'2028'!#REF!+#REF!</f>
        <v>#REF!</v>
      </c>
      <c r="O14" s="183" t="e">
        <f>'2026'!#REF!+'2027'!#REF!+'2028'!#REF!+#REF!</f>
        <v>#REF!</v>
      </c>
      <c r="P14" s="183" t="e">
        <f>'2026'!#REF!+'2027'!#REF!+'2028'!#REF!+#REF!</f>
        <v>#REF!</v>
      </c>
      <c r="Q14" s="183" t="e">
        <f>'2026'!#REF!+'2027'!#REF!+'2028'!#REF!+#REF!</f>
        <v>#REF!</v>
      </c>
    </row>
    <row r="15" spans="1:17" s="160" customFormat="1" ht="27" customHeight="1" x14ac:dyDescent="0.25">
      <c r="A15" s="173" t="s">
        <v>4</v>
      </c>
      <c r="B15" s="167" t="s">
        <v>11</v>
      </c>
      <c r="C15" s="46" t="e">
        <f>C16</f>
        <v>#REF!</v>
      </c>
      <c r="D15" s="46" t="e">
        <f>D16</f>
        <v>#REF!</v>
      </c>
      <c r="E15" s="46" t="e">
        <f>E16</f>
        <v>#REF!</v>
      </c>
      <c r="F15" s="46" t="e">
        <f>F16</f>
        <v>#REF!</v>
      </c>
      <c r="G15" s="46" t="e">
        <f>G16</f>
        <v>#REF!</v>
      </c>
      <c r="H15" s="169" t="e">
        <f t="shared" ref="H15" si="6">H16+H17+H18</f>
        <v>#REF!</v>
      </c>
      <c r="I15" s="46" t="e">
        <f t="shared" ref="I15:Q15" si="7">I16+I17+I18</f>
        <v>#REF!</v>
      </c>
      <c r="J15" s="46" t="e">
        <f t="shared" si="7"/>
        <v>#REF!</v>
      </c>
      <c r="K15" s="46" t="e">
        <f t="shared" si="7"/>
        <v>#REF!</v>
      </c>
      <c r="L15" s="46" t="e">
        <f t="shared" si="7"/>
        <v>#REF!</v>
      </c>
      <c r="M15" s="169" t="e">
        <f t="shared" si="7"/>
        <v>#REF!</v>
      </c>
      <c r="N15" s="46" t="e">
        <f t="shared" si="7"/>
        <v>#REF!</v>
      </c>
      <c r="O15" s="46" t="e">
        <f t="shared" si="7"/>
        <v>#REF!</v>
      </c>
      <c r="P15" s="46" t="e">
        <f t="shared" si="7"/>
        <v>#REF!</v>
      </c>
      <c r="Q15" s="46" t="e">
        <f t="shared" si="7"/>
        <v>#REF!</v>
      </c>
    </row>
    <row r="16" spans="1:17" s="160" customFormat="1" ht="27" customHeight="1" x14ac:dyDescent="0.25">
      <c r="A16" s="173" t="s">
        <v>33</v>
      </c>
      <c r="B16" s="170" t="s">
        <v>10</v>
      </c>
      <c r="C16" s="183" t="e">
        <f>SUM(D16:G16)</f>
        <v>#REF!</v>
      </c>
      <c r="D16" s="183" t="e">
        <f>'2026'!I16+'2027'!I16+'2028'!I16+#REF!</f>
        <v>#REF!</v>
      </c>
      <c r="E16" s="183" t="e">
        <f>'2026'!J16+'2027'!J16+'2028'!J16+#REF!</f>
        <v>#REF!</v>
      </c>
      <c r="F16" s="183" t="e">
        <f>'2026'!K16+'2027'!K16+'2028'!K16+#REF!</f>
        <v>#REF!</v>
      </c>
      <c r="G16" s="183" t="e">
        <f>'2026'!L16+'2027'!L16+'2028'!L16+#REF!</f>
        <v>#REF!</v>
      </c>
      <c r="H16" s="171" t="e">
        <f>SUM(I16:L16)</f>
        <v>#REF!</v>
      </c>
      <c r="I16" s="183" t="e">
        <f>'2026'!N16+'2027'!N16+'2028'!N16+#REF!</f>
        <v>#REF!</v>
      </c>
      <c r="J16" s="183" t="e">
        <f>'2026'!O16+'2027'!O16+'2028'!O16+#REF!</f>
        <v>#REF!</v>
      </c>
      <c r="K16" s="183" t="e">
        <f>'2026'!P16+'2027'!P16+'2028'!P16+#REF!</f>
        <v>#REF!</v>
      </c>
      <c r="L16" s="183" t="e">
        <f>'2026'!Q16+'2027'!Q16+'2028'!Q16+#REF!</f>
        <v>#REF!</v>
      </c>
      <c r="M16" s="171" t="e">
        <f>SUM(N16:Q16)</f>
        <v>#REF!</v>
      </c>
      <c r="N16" s="183" t="e">
        <f>'2026'!S16+'2027'!S16+'2028'!S16+#REF!</f>
        <v>#REF!</v>
      </c>
      <c r="O16" s="183" t="e">
        <f>'2026'!T16+'2027'!T16+'2028'!T16+#REF!</f>
        <v>#REF!</v>
      </c>
      <c r="P16" s="183" t="e">
        <f>'2026'!U16+'2027'!U16+'2028'!U16+#REF!</f>
        <v>#REF!</v>
      </c>
      <c r="Q16" s="183" t="e">
        <f>'2026'!V16+'2027'!V16+'2028'!V16+#REF!</f>
        <v>#REF!</v>
      </c>
    </row>
    <row r="17" spans="1:17" s="160" customFormat="1" ht="27" customHeight="1" x14ac:dyDescent="0.25">
      <c r="A17" s="173" t="s">
        <v>34</v>
      </c>
      <c r="B17" s="172" t="s">
        <v>20</v>
      </c>
      <c r="C17" s="183" t="e">
        <f>SUM(D17:G17)</f>
        <v>#REF!</v>
      </c>
      <c r="D17" s="183" t="e">
        <f>D16</f>
        <v>#REF!</v>
      </c>
      <c r="E17" s="183" t="e">
        <f>E16</f>
        <v>#REF!</v>
      </c>
      <c r="F17" s="183" t="e">
        <f>F16</f>
        <v>#REF!</v>
      </c>
      <c r="G17" s="183" t="e">
        <f>G16</f>
        <v>#REF!</v>
      </c>
      <c r="H17" s="171" t="e">
        <f>SUM(I17:L17)</f>
        <v>#REF!</v>
      </c>
      <c r="I17" s="183" t="e">
        <f>'2026'!N17+'2027'!N17+'2028'!N17+#REF!</f>
        <v>#REF!</v>
      </c>
      <c r="J17" s="183" t="e">
        <f>'2026'!O17+'2027'!O17+'2028'!O17+#REF!</f>
        <v>#REF!</v>
      </c>
      <c r="K17" s="183" t="e">
        <f>'2026'!P17+'2027'!P17+'2028'!P17+#REF!</f>
        <v>#REF!</v>
      </c>
      <c r="L17" s="183" t="e">
        <f>'2026'!Q17+'2027'!Q17+'2028'!Q17+#REF!</f>
        <v>#REF!</v>
      </c>
      <c r="M17" s="171" t="e">
        <f>SUM(N17:Q17)</f>
        <v>#REF!</v>
      </c>
      <c r="N17" s="183" t="e">
        <f>'2026'!S17+'2027'!S17+'2028'!S17+#REF!</f>
        <v>#REF!</v>
      </c>
      <c r="O17" s="183" t="e">
        <f>'2026'!T17+'2027'!T17+'2028'!T17+#REF!</f>
        <v>#REF!</v>
      </c>
      <c r="P17" s="183" t="e">
        <f>'2026'!U17+'2027'!U17+'2028'!U17+#REF!</f>
        <v>#REF!</v>
      </c>
      <c r="Q17" s="183" t="e">
        <f>'2026'!V17+'2027'!V17+'2028'!V17+#REF!</f>
        <v>#REF!</v>
      </c>
    </row>
    <row r="18" spans="1:17" s="160" customFormat="1" ht="27" customHeight="1" x14ac:dyDescent="0.25">
      <c r="A18" s="173" t="s">
        <v>35</v>
      </c>
      <c r="B18" s="172" t="s">
        <v>190</v>
      </c>
      <c r="C18" s="46" t="e">
        <f t="shared" ref="C18:G18" si="8">C19</f>
        <v>#REF!</v>
      </c>
      <c r="D18" s="46" t="e">
        <f t="shared" si="8"/>
        <v>#REF!</v>
      </c>
      <c r="E18" s="46" t="e">
        <f t="shared" si="8"/>
        <v>#REF!</v>
      </c>
      <c r="F18" s="46" t="e">
        <f t="shared" si="8"/>
        <v>#REF!</v>
      </c>
      <c r="G18" s="46" t="e">
        <f t="shared" si="8"/>
        <v>#REF!</v>
      </c>
      <c r="H18" s="46" t="e">
        <f>H19+H20</f>
        <v>#REF!</v>
      </c>
      <c r="I18" s="46" t="e">
        <f>I19+I20</f>
        <v>#REF!</v>
      </c>
      <c r="J18" s="46" t="e">
        <f t="shared" ref="J18" si="9">J19+J20</f>
        <v>#REF!</v>
      </c>
      <c r="K18" s="46" t="e">
        <f t="shared" ref="K18" si="10">K19+K20</f>
        <v>#REF!</v>
      </c>
      <c r="L18" s="46" t="e">
        <f t="shared" ref="L18" si="11">L19+L20</f>
        <v>#REF!</v>
      </c>
      <c r="M18" s="46" t="e">
        <f>M19+M20</f>
        <v>#REF!</v>
      </c>
      <c r="N18" s="46" t="e">
        <f>N19+N20</f>
        <v>#REF!</v>
      </c>
      <c r="O18" s="46" t="e">
        <f t="shared" ref="O18" si="12">O19+O20</f>
        <v>#REF!</v>
      </c>
      <c r="P18" s="46" t="e">
        <f t="shared" ref="P18" si="13">P19+P20</f>
        <v>#REF!</v>
      </c>
      <c r="Q18" s="46" t="e">
        <f t="shared" ref="Q18" si="14">Q19+Q20</f>
        <v>#REF!</v>
      </c>
    </row>
    <row r="19" spans="1:17" s="160" customFormat="1" ht="32.25" customHeight="1" x14ac:dyDescent="0.25">
      <c r="A19" s="173" t="s">
        <v>36</v>
      </c>
      <c r="B19" s="172" t="s">
        <v>188</v>
      </c>
      <c r="C19" s="183" t="e">
        <f>SUM(D19:G19)</f>
        <v>#REF!</v>
      </c>
      <c r="D19" s="183" t="e">
        <f>D16</f>
        <v>#REF!</v>
      </c>
      <c r="E19" s="183" t="e">
        <f>E16</f>
        <v>#REF!</v>
      </c>
      <c r="F19" s="183" t="e">
        <f>F16</f>
        <v>#REF!</v>
      </c>
      <c r="G19" s="183" t="e">
        <f>G16</f>
        <v>#REF!</v>
      </c>
      <c r="H19" s="171" t="e">
        <f>SUM(I19:L19)</f>
        <v>#REF!</v>
      </c>
      <c r="I19" s="183" t="e">
        <f>'2026'!N19+'2027'!N19+'2028'!N19+#REF!</f>
        <v>#REF!</v>
      </c>
      <c r="J19" s="183" t="e">
        <f>'2026'!O19+'2027'!O19+'2028'!O19+#REF!</f>
        <v>#REF!</v>
      </c>
      <c r="K19" s="183" t="e">
        <f>'2026'!P19+'2027'!P19+'2028'!P19+#REF!</f>
        <v>#REF!</v>
      </c>
      <c r="L19" s="183" t="e">
        <f>'2026'!Q19+'2027'!Q19+'2028'!Q19+#REF!</f>
        <v>#REF!</v>
      </c>
      <c r="M19" s="171" t="e">
        <f>SUM(N19:Q19)</f>
        <v>#REF!</v>
      </c>
      <c r="N19" s="183" t="e">
        <f>'2026'!S19+'2027'!S19+'2028'!S19+#REF!</f>
        <v>#REF!</v>
      </c>
      <c r="O19" s="183" t="e">
        <f>'2026'!T19+'2027'!T19+'2028'!T19+#REF!</f>
        <v>#REF!</v>
      </c>
      <c r="P19" s="183" t="e">
        <f>'2026'!U19+'2027'!U19+'2028'!U19+#REF!</f>
        <v>#REF!</v>
      </c>
      <c r="Q19" s="183" t="e">
        <f>'2026'!V19+'2027'!V19+'2028'!V19+#REF!</f>
        <v>#REF!</v>
      </c>
    </row>
    <row r="20" spans="1:17" s="160" customFormat="1" ht="32.25" customHeight="1" x14ac:dyDescent="0.25">
      <c r="A20" s="173" t="s">
        <v>37</v>
      </c>
      <c r="B20" s="172" t="s">
        <v>194</v>
      </c>
      <c r="C20" s="183" t="e">
        <f>SUM(D20:G20)</f>
        <v>#REF!</v>
      </c>
      <c r="D20" s="183" t="e">
        <f>'2026'!#REF!+'2027'!#REF!+'2028'!#REF!+#REF!</f>
        <v>#REF!</v>
      </c>
      <c r="E20" s="183" t="e">
        <f>'2026'!#REF!+'2027'!#REF!+'2028'!#REF!+#REF!</f>
        <v>#REF!</v>
      </c>
      <c r="F20" s="183" t="e">
        <f>'2026'!#REF!+'2027'!#REF!+'2028'!#REF!+#REF!</f>
        <v>#REF!</v>
      </c>
      <c r="G20" s="183" t="e">
        <f>'2026'!#REF!+'2027'!#REF!+'2028'!#REF!+#REF!</f>
        <v>#REF!</v>
      </c>
      <c r="H20" s="171" t="e">
        <f>SUM(I20:L20)</f>
        <v>#REF!</v>
      </c>
      <c r="I20" s="183" t="e">
        <f>'2026'!#REF!+'2027'!#REF!+'2028'!#REF!+#REF!</f>
        <v>#REF!</v>
      </c>
      <c r="J20" s="183" t="e">
        <f>'2026'!#REF!+'2027'!#REF!+'2028'!#REF!+#REF!</f>
        <v>#REF!</v>
      </c>
      <c r="K20" s="183" t="e">
        <f>'2026'!#REF!+'2027'!#REF!+'2028'!#REF!+#REF!</f>
        <v>#REF!</v>
      </c>
      <c r="L20" s="183" t="e">
        <f>'2026'!#REF!+'2027'!#REF!+'2028'!#REF!+#REF!</f>
        <v>#REF!</v>
      </c>
      <c r="M20" s="171" t="e">
        <f>SUM(N20:Q20)</f>
        <v>#REF!</v>
      </c>
      <c r="N20" s="183" t="e">
        <f>'2026'!#REF!+'2027'!#REF!+'2028'!#REF!+#REF!</f>
        <v>#REF!</v>
      </c>
      <c r="O20" s="183" t="e">
        <f>'2026'!#REF!+'2027'!#REF!+'2028'!#REF!+#REF!</f>
        <v>#REF!</v>
      </c>
      <c r="P20" s="183" t="e">
        <f>'2026'!#REF!+'2027'!#REF!+'2028'!#REF!+#REF!</f>
        <v>#REF!</v>
      </c>
      <c r="Q20" s="183" t="e">
        <f>'2026'!#REF!+'2027'!#REF!+'2028'!#REF!+#REF!</f>
        <v>#REF!</v>
      </c>
    </row>
    <row r="21" spans="1:17" ht="27" customHeight="1" x14ac:dyDescent="0.25">
      <c r="A21" s="166" t="s">
        <v>5</v>
      </c>
      <c r="B21" s="167" t="s">
        <v>9</v>
      </c>
      <c r="C21" s="48" t="e">
        <f t="shared" ref="C21:Q21" si="15">C22+C28</f>
        <v>#REF!</v>
      </c>
      <c r="D21" s="48" t="e">
        <f t="shared" si="15"/>
        <v>#REF!</v>
      </c>
      <c r="E21" s="48" t="e">
        <f t="shared" si="15"/>
        <v>#REF!</v>
      </c>
      <c r="F21" s="48" t="e">
        <f t="shared" si="15"/>
        <v>#REF!</v>
      </c>
      <c r="G21" s="48" t="e">
        <f t="shared" si="15"/>
        <v>#REF!</v>
      </c>
      <c r="H21" s="169" t="e">
        <f t="shared" si="15"/>
        <v>#REF!</v>
      </c>
      <c r="I21" s="169" t="e">
        <f t="shared" si="15"/>
        <v>#REF!</v>
      </c>
      <c r="J21" s="169" t="e">
        <f t="shared" si="15"/>
        <v>#REF!</v>
      </c>
      <c r="K21" s="169" t="e">
        <f t="shared" si="15"/>
        <v>#REF!</v>
      </c>
      <c r="L21" s="169" t="e">
        <f t="shared" si="15"/>
        <v>#REF!</v>
      </c>
      <c r="M21" s="169" t="e">
        <f t="shared" si="15"/>
        <v>#REF!</v>
      </c>
      <c r="N21" s="169" t="e">
        <f t="shared" si="15"/>
        <v>#REF!</v>
      </c>
      <c r="O21" s="169" t="e">
        <f t="shared" si="15"/>
        <v>#REF!</v>
      </c>
      <c r="P21" s="169" t="e">
        <f t="shared" si="15"/>
        <v>#REF!</v>
      </c>
      <c r="Q21" s="169" t="e">
        <f t="shared" si="15"/>
        <v>#REF!</v>
      </c>
    </row>
    <row r="22" spans="1:17" ht="27" customHeight="1" x14ac:dyDescent="0.25">
      <c r="A22" s="166" t="s">
        <v>16</v>
      </c>
      <c r="B22" s="167" t="s">
        <v>14</v>
      </c>
      <c r="C22" s="48" t="e">
        <f>C23</f>
        <v>#REF!</v>
      </c>
      <c r="D22" s="48" t="e">
        <f>D23</f>
        <v>#REF!</v>
      </c>
      <c r="E22" s="48" t="e">
        <f>E23</f>
        <v>#REF!</v>
      </c>
      <c r="F22" s="48" t="e">
        <f>F23</f>
        <v>#REF!</v>
      </c>
      <c r="G22" s="48" t="e">
        <f>G23</f>
        <v>#REF!</v>
      </c>
      <c r="H22" s="171" t="e">
        <f t="shared" ref="H22" si="16">H23+H24+H27</f>
        <v>#REF!</v>
      </c>
      <c r="I22" s="171" t="e">
        <f t="shared" ref="I22:Q22" si="17">I23+I24+I27</f>
        <v>#REF!</v>
      </c>
      <c r="J22" s="171" t="e">
        <f t="shared" si="17"/>
        <v>#REF!</v>
      </c>
      <c r="K22" s="171" t="e">
        <f t="shared" si="17"/>
        <v>#REF!</v>
      </c>
      <c r="L22" s="171" t="e">
        <f t="shared" si="17"/>
        <v>#REF!</v>
      </c>
      <c r="M22" s="171" t="e">
        <f t="shared" si="17"/>
        <v>#REF!</v>
      </c>
      <c r="N22" s="171" t="e">
        <f t="shared" si="17"/>
        <v>#REF!</v>
      </c>
      <c r="O22" s="171" t="e">
        <f t="shared" si="17"/>
        <v>#REF!</v>
      </c>
      <c r="P22" s="171" t="e">
        <f t="shared" si="17"/>
        <v>#REF!</v>
      </c>
      <c r="Q22" s="171" t="e">
        <f t="shared" si="17"/>
        <v>#REF!</v>
      </c>
    </row>
    <row r="23" spans="1:17" s="160" customFormat="1" ht="27" customHeight="1" x14ac:dyDescent="0.25">
      <c r="A23" s="173" t="s">
        <v>38</v>
      </c>
      <c r="B23" s="170" t="s">
        <v>10</v>
      </c>
      <c r="C23" s="183" t="e">
        <f>SUM(D23:G23)</f>
        <v>#REF!</v>
      </c>
      <c r="D23" s="183" t="e">
        <f>'2026'!I22+'2027'!I22+'2028'!I22+#REF!</f>
        <v>#REF!</v>
      </c>
      <c r="E23" s="183" t="e">
        <f>'2026'!J22+'2027'!J22+'2028'!J22+#REF!</f>
        <v>#REF!</v>
      </c>
      <c r="F23" s="183" t="e">
        <f>'2026'!K22+'2027'!K22+'2028'!K22+#REF!</f>
        <v>#REF!</v>
      </c>
      <c r="G23" s="183" t="e">
        <f>'2026'!L22+'2027'!L22+'2028'!L22+#REF!</f>
        <v>#REF!</v>
      </c>
      <c r="H23" s="171" t="e">
        <f>SUM(I23:L23)</f>
        <v>#REF!</v>
      </c>
      <c r="I23" s="183" t="e">
        <f>'2026'!N22+'2027'!N22+'2028'!N22+#REF!</f>
        <v>#REF!</v>
      </c>
      <c r="J23" s="183" t="e">
        <f>'2026'!O22+'2027'!O22+'2028'!O22+#REF!</f>
        <v>#REF!</v>
      </c>
      <c r="K23" s="183" t="e">
        <f>'2026'!P22+'2027'!P22+'2028'!P22+#REF!</f>
        <v>#REF!</v>
      </c>
      <c r="L23" s="183" t="e">
        <f>'2026'!Q22+'2027'!Q22+'2028'!Q22+#REF!</f>
        <v>#REF!</v>
      </c>
      <c r="M23" s="171" t="e">
        <f>SUM(N23:Q23)</f>
        <v>#REF!</v>
      </c>
      <c r="N23" s="183" t="e">
        <f>'2026'!S22+'2027'!S22+'2028'!S22+#REF!</f>
        <v>#REF!</v>
      </c>
      <c r="O23" s="183" t="e">
        <f>'2026'!T22+'2027'!T22+'2028'!T22+#REF!</f>
        <v>#REF!</v>
      </c>
      <c r="P23" s="183" t="e">
        <f>'2026'!U22+'2027'!U22+'2028'!U22+#REF!</f>
        <v>#REF!</v>
      </c>
      <c r="Q23" s="183" t="e">
        <f>'2026'!V22+'2027'!V22+'2028'!V22+#REF!</f>
        <v>#REF!</v>
      </c>
    </row>
    <row r="24" spans="1:17" s="160" customFormat="1" ht="27" customHeight="1" x14ac:dyDescent="0.25">
      <c r="A24" s="173" t="s">
        <v>39</v>
      </c>
      <c r="B24" s="172" t="s">
        <v>191</v>
      </c>
      <c r="C24" s="48" t="e">
        <f t="shared" ref="C24:G24" si="18">C25</f>
        <v>#REF!</v>
      </c>
      <c r="D24" s="48">
        <f t="shared" si="18"/>
        <v>0</v>
      </c>
      <c r="E24" s="48" t="e">
        <f t="shared" si="18"/>
        <v>#REF!</v>
      </c>
      <c r="F24" s="48" t="e">
        <f t="shared" si="18"/>
        <v>#REF!</v>
      </c>
      <c r="G24" s="48">
        <f t="shared" si="18"/>
        <v>0</v>
      </c>
      <c r="H24" s="46" t="e">
        <f t="shared" ref="H24" si="19">H25+H26</f>
        <v>#REF!</v>
      </c>
      <c r="I24" s="46" t="e">
        <f>I25+I26</f>
        <v>#REF!</v>
      </c>
      <c r="J24" s="46" t="e">
        <f t="shared" ref="J24" si="20">J25+J26</f>
        <v>#REF!</v>
      </c>
      <c r="K24" s="46" t="e">
        <f t="shared" ref="K24" si="21">K25+K26</f>
        <v>#REF!</v>
      </c>
      <c r="L24" s="46" t="e">
        <f t="shared" ref="L24:M24" si="22">L25+L26</f>
        <v>#REF!</v>
      </c>
      <c r="M24" s="46" t="e">
        <f t="shared" si="22"/>
        <v>#REF!</v>
      </c>
      <c r="N24" s="46" t="e">
        <f>N25+N26</f>
        <v>#REF!</v>
      </c>
      <c r="O24" s="46" t="e">
        <f t="shared" ref="O24" si="23">O25+O26</f>
        <v>#REF!</v>
      </c>
      <c r="P24" s="46" t="e">
        <f t="shared" ref="P24" si="24">P25+P26</f>
        <v>#REF!</v>
      </c>
      <c r="Q24" s="46" t="e">
        <f t="shared" ref="Q24" si="25">Q25+Q26</f>
        <v>#REF!</v>
      </c>
    </row>
    <row r="25" spans="1:17" s="160" customFormat="1" ht="32.25" customHeight="1" x14ac:dyDescent="0.25">
      <c r="A25" s="173" t="s">
        <v>41</v>
      </c>
      <c r="B25" s="172" t="s">
        <v>188</v>
      </c>
      <c r="C25" s="183" t="e">
        <f>SUM(D25:G25)</f>
        <v>#REF!</v>
      </c>
      <c r="D25" s="183">
        <v>0</v>
      </c>
      <c r="E25" s="183" t="e">
        <f>E23</f>
        <v>#REF!</v>
      </c>
      <c r="F25" s="183" t="e">
        <f>F23</f>
        <v>#REF!</v>
      </c>
      <c r="G25" s="183">
        <v>0</v>
      </c>
      <c r="H25" s="171" t="e">
        <f>SUM(I25:L25)</f>
        <v>#REF!</v>
      </c>
      <c r="I25" s="183" t="e">
        <f>'2026'!N24+'2027'!N24+'2028'!N24+#REF!</f>
        <v>#REF!</v>
      </c>
      <c r="J25" s="183" t="e">
        <f>'2026'!O24+'2027'!O24+'2028'!O24+#REF!</f>
        <v>#REF!</v>
      </c>
      <c r="K25" s="183" t="e">
        <f>'2026'!P24+'2027'!P24+'2028'!P24+#REF!</f>
        <v>#REF!</v>
      </c>
      <c r="L25" s="183" t="e">
        <f>'2026'!Q24+'2027'!Q24+'2028'!Q24+#REF!</f>
        <v>#REF!</v>
      </c>
      <c r="M25" s="171" t="e">
        <f>SUM(N25:Q25)</f>
        <v>#REF!</v>
      </c>
      <c r="N25" s="183" t="e">
        <f>'2026'!S24+'2027'!S24+'2028'!S24+#REF!</f>
        <v>#REF!</v>
      </c>
      <c r="O25" s="183" t="e">
        <f>'2026'!T24+'2027'!T24+'2028'!T24+#REF!</f>
        <v>#REF!</v>
      </c>
      <c r="P25" s="183" t="e">
        <f>'2026'!U24+'2027'!U24+'2028'!U24+#REF!</f>
        <v>#REF!</v>
      </c>
      <c r="Q25" s="183" t="e">
        <f>'2026'!V24+'2027'!V24+'2028'!V24+#REF!</f>
        <v>#REF!</v>
      </c>
    </row>
    <row r="26" spans="1:17" s="160" customFormat="1" ht="32.25" customHeight="1" x14ac:dyDescent="0.25">
      <c r="A26" s="173" t="s">
        <v>42</v>
      </c>
      <c r="B26" s="172" t="s">
        <v>194</v>
      </c>
      <c r="C26" s="183" t="e">
        <f>SUM(D26:G26)</f>
        <v>#REF!</v>
      </c>
      <c r="D26" s="183" t="e">
        <f>'2026'!#REF!+'2027'!#REF!+'2028'!#REF!+#REF!</f>
        <v>#REF!</v>
      </c>
      <c r="E26" s="183" t="e">
        <f>'2026'!#REF!+'2027'!#REF!+'2028'!#REF!+#REF!</f>
        <v>#REF!</v>
      </c>
      <c r="F26" s="183" t="e">
        <f>'2026'!#REF!+'2027'!#REF!+'2028'!#REF!+#REF!</f>
        <v>#REF!</v>
      </c>
      <c r="G26" s="183" t="e">
        <f>'2026'!#REF!+'2027'!#REF!+'2028'!#REF!+#REF!</f>
        <v>#REF!</v>
      </c>
      <c r="H26" s="171" t="e">
        <f>SUM(I26:L26)</f>
        <v>#REF!</v>
      </c>
      <c r="I26" s="183" t="e">
        <f>'2026'!#REF!+'2027'!#REF!+'2028'!#REF!+#REF!</f>
        <v>#REF!</v>
      </c>
      <c r="J26" s="183" t="e">
        <f>'2026'!#REF!+'2027'!#REF!+'2028'!#REF!+#REF!</f>
        <v>#REF!</v>
      </c>
      <c r="K26" s="183" t="e">
        <f>'2026'!#REF!+'2027'!#REF!+'2028'!#REF!+#REF!</f>
        <v>#REF!</v>
      </c>
      <c r="L26" s="183" t="e">
        <f>'2026'!#REF!+'2027'!#REF!+'2028'!#REF!+#REF!</f>
        <v>#REF!</v>
      </c>
      <c r="M26" s="171" t="e">
        <f>SUM(N26:Q26)</f>
        <v>#REF!</v>
      </c>
      <c r="N26" s="183" t="e">
        <f>'2026'!#REF!+'2027'!#REF!+'2028'!#REF!+#REF!</f>
        <v>#REF!</v>
      </c>
      <c r="O26" s="183" t="e">
        <f>'2026'!#REF!+'2027'!#REF!+'2028'!#REF!+#REF!</f>
        <v>#REF!</v>
      </c>
      <c r="P26" s="183" t="e">
        <f>'2026'!#REF!+'2027'!#REF!+'2028'!#REF!+#REF!</f>
        <v>#REF!</v>
      </c>
      <c r="Q26" s="183" t="e">
        <f>'2026'!#REF!+'2027'!#REF!+'2028'!#REF!+#REF!</f>
        <v>#REF!</v>
      </c>
    </row>
    <row r="27" spans="1:17" s="160" customFormat="1" ht="27" customHeight="1" x14ac:dyDescent="0.25">
      <c r="A27" s="173" t="s">
        <v>40</v>
      </c>
      <c r="B27" s="170" t="s">
        <v>25</v>
      </c>
      <c r="C27" s="183" t="e">
        <f>SUM(D27:G27)</f>
        <v>#REF!</v>
      </c>
      <c r="D27" s="183">
        <v>0</v>
      </c>
      <c r="E27" s="183" t="e">
        <f>E25</f>
        <v>#REF!</v>
      </c>
      <c r="F27" s="183" t="e">
        <f>F25</f>
        <v>#REF!</v>
      </c>
      <c r="G27" s="183">
        <v>0</v>
      </c>
      <c r="H27" s="171" t="e">
        <f>SUM(I27:L27)</f>
        <v>#REF!</v>
      </c>
      <c r="I27" s="183" t="e">
        <f>'2026'!N25+'2027'!N25+'2028'!N25+#REF!</f>
        <v>#REF!</v>
      </c>
      <c r="J27" s="183" t="e">
        <f>'2026'!O25+'2027'!O25+'2028'!O25+#REF!</f>
        <v>#REF!</v>
      </c>
      <c r="K27" s="183" t="e">
        <f>'2026'!P25+'2027'!P25+'2028'!P25+#REF!</f>
        <v>#REF!</v>
      </c>
      <c r="L27" s="183" t="e">
        <f>'2026'!Q25+'2027'!Q25+'2028'!Q25+#REF!</f>
        <v>#REF!</v>
      </c>
      <c r="M27" s="171" t="e">
        <f>SUM(N27:Q27)</f>
        <v>#REF!</v>
      </c>
      <c r="N27" s="183" t="e">
        <f>'2026'!S25+'2027'!S25+'2028'!S25+#REF!</f>
        <v>#REF!</v>
      </c>
      <c r="O27" s="183" t="e">
        <f>'2026'!T25+'2027'!T25+'2028'!T25+#REF!</f>
        <v>#REF!</v>
      </c>
      <c r="P27" s="183" t="e">
        <f>'2026'!U25+'2027'!U25+'2028'!U25+#REF!</f>
        <v>#REF!</v>
      </c>
      <c r="Q27" s="183" t="e">
        <f>'2026'!V25+'2027'!V25+'2028'!V25+#REF!</f>
        <v>#REF!</v>
      </c>
    </row>
    <row r="28" spans="1:17" s="160" customFormat="1" ht="27" customHeight="1" x14ac:dyDescent="0.25">
      <c r="A28" s="173" t="s">
        <v>17</v>
      </c>
      <c r="B28" s="167" t="s">
        <v>15</v>
      </c>
      <c r="C28" s="48" t="e">
        <f>C29</f>
        <v>#REF!</v>
      </c>
      <c r="D28" s="48" t="e">
        <f>D29</f>
        <v>#REF!</v>
      </c>
      <c r="E28" s="48" t="e">
        <f>E29</f>
        <v>#REF!</v>
      </c>
      <c r="F28" s="48" t="e">
        <f>F29</f>
        <v>#REF!</v>
      </c>
      <c r="G28" s="48" t="e">
        <f>G29</f>
        <v>#REF!</v>
      </c>
      <c r="H28" s="171" t="e">
        <f t="shared" ref="H28" si="26">H29+H30+H33</f>
        <v>#REF!</v>
      </c>
      <c r="I28" s="171" t="e">
        <f t="shared" ref="I28:Q28" si="27">I29+I30+I33</f>
        <v>#REF!</v>
      </c>
      <c r="J28" s="171" t="e">
        <f t="shared" si="27"/>
        <v>#REF!</v>
      </c>
      <c r="K28" s="171" t="e">
        <f t="shared" si="27"/>
        <v>#REF!</v>
      </c>
      <c r="L28" s="171" t="e">
        <f t="shared" si="27"/>
        <v>#REF!</v>
      </c>
      <c r="M28" s="171" t="e">
        <f t="shared" si="27"/>
        <v>#REF!</v>
      </c>
      <c r="N28" s="171" t="e">
        <f t="shared" si="27"/>
        <v>#REF!</v>
      </c>
      <c r="O28" s="171" t="e">
        <f t="shared" si="27"/>
        <v>#REF!</v>
      </c>
      <c r="P28" s="171" t="e">
        <f t="shared" si="27"/>
        <v>#REF!</v>
      </c>
      <c r="Q28" s="171" t="e">
        <f t="shared" si="27"/>
        <v>#REF!</v>
      </c>
    </row>
    <row r="29" spans="1:17" s="160" customFormat="1" ht="27" customHeight="1" x14ac:dyDescent="0.25">
      <c r="A29" s="173" t="s">
        <v>43</v>
      </c>
      <c r="B29" s="170" t="s">
        <v>10</v>
      </c>
      <c r="C29" s="183" t="e">
        <f>SUM(D29:G29)</f>
        <v>#REF!</v>
      </c>
      <c r="D29" s="183" t="e">
        <f>'2026'!I27+'2027'!I27+'2028'!I27+#REF!</f>
        <v>#REF!</v>
      </c>
      <c r="E29" s="183" t="e">
        <f>'2026'!J27+'2027'!J27+'2028'!J27+#REF!</f>
        <v>#REF!</v>
      </c>
      <c r="F29" s="183" t="e">
        <f>'2026'!K27+'2027'!K27+'2028'!K27+#REF!</f>
        <v>#REF!</v>
      </c>
      <c r="G29" s="183" t="e">
        <f>'2026'!L27+'2027'!L27+'2028'!L27+#REF!</f>
        <v>#REF!</v>
      </c>
      <c r="H29" s="171" t="e">
        <f>SUM(I29:L29)</f>
        <v>#REF!</v>
      </c>
      <c r="I29" s="183" t="e">
        <f>'2026'!N27+'2027'!N27+'2028'!N27+#REF!</f>
        <v>#REF!</v>
      </c>
      <c r="J29" s="183" t="e">
        <f>'2026'!O27+'2027'!O27+'2028'!O27+#REF!</f>
        <v>#REF!</v>
      </c>
      <c r="K29" s="183" t="e">
        <f>'2026'!P27+'2027'!P27+'2028'!P27+#REF!</f>
        <v>#REF!</v>
      </c>
      <c r="L29" s="183" t="e">
        <f>'2026'!Q27+'2027'!Q27+'2028'!Q27+#REF!</f>
        <v>#REF!</v>
      </c>
      <c r="M29" s="171" t="e">
        <f>SUM(N29:Q29)</f>
        <v>#REF!</v>
      </c>
      <c r="N29" s="183" t="e">
        <f>'2026'!S27+'2027'!S27+'2028'!S27+#REF!</f>
        <v>#REF!</v>
      </c>
      <c r="O29" s="183" t="e">
        <f>'2026'!T27+'2027'!T27+'2028'!T27+#REF!</f>
        <v>#REF!</v>
      </c>
      <c r="P29" s="183" t="e">
        <f>'2026'!U27+'2027'!U27+'2028'!U27+#REF!</f>
        <v>#REF!</v>
      </c>
      <c r="Q29" s="183" t="e">
        <f>'2026'!V27+'2027'!V27+'2028'!V27+#REF!</f>
        <v>#REF!</v>
      </c>
    </row>
    <row r="30" spans="1:17" s="160" customFormat="1" ht="27" customHeight="1" x14ac:dyDescent="0.25">
      <c r="A30" s="173" t="s">
        <v>44</v>
      </c>
      <c r="B30" s="172" t="s">
        <v>191</v>
      </c>
      <c r="C30" s="48" t="e">
        <f t="shared" ref="C30:G30" si="28">C31</f>
        <v>#REF!</v>
      </c>
      <c r="D30" s="48">
        <f t="shared" si="28"/>
        <v>0</v>
      </c>
      <c r="E30" s="48" t="e">
        <f t="shared" si="28"/>
        <v>#REF!</v>
      </c>
      <c r="F30" s="48" t="e">
        <f t="shared" si="28"/>
        <v>#REF!</v>
      </c>
      <c r="G30" s="48">
        <f t="shared" si="28"/>
        <v>0</v>
      </c>
      <c r="H30" s="46" t="e">
        <f t="shared" ref="H30" si="29">H31+H32</f>
        <v>#REF!</v>
      </c>
      <c r="I30" s="46" t="e">
        <f>I31+I32</f>
        <v>#REF!</v>
      </c>
      <c r="J30" s="46" t="e">
        <f t="shared" ref="J30" si="30">J31+J32</f>
        <v>#REF!</v>
      </c>
      <c r="K30" s="46" t="e">
        <f t="shared" ref="K30" si="31">K31+K32</f>
        <v>#REF!</v>
      </c>
      <c r="L30" s="46" t="e">
        <f t="shared" ref="L30:M30" si="32">L31+L32</f>
        <v>#REF!</v>
      </c>
      <c r="M30" s="46" t="e">
        <f t="shared" si="32"/>
        <v>#REF!</v>
      </c>
      <c r="N30" s="46" t="e">
        <f>N31+N32</f>
        <v>#REF!</v>
      </c>
      <c r="O30" s="46" t="e">
        <f t="shared" ref="O30" si="33">O31+O32</f>
        <v>#REF!</v>
      </c>
      <c r="P30" s="46" t="e">
        <f t="shared" ref="P30" si="34">P31+P32</f>
        <v>#REF!</v>
      </c>
      <c r="Q30" s="46" t="e">
        <f t="shared" ref="Q30" si="35">Q31+Q32</f>
        <v>#REF!</v>
      </c>
    </row>
    <row r="31" spans="1:17" s="160" customFormat="1" ht="33.75" customHeight="1" x14ac:dyDescent="0.25">
      <c r="A31" s="173" t="s">
        <v>45</v>
      </c>
      <c r="B31" s="172" t="s">
        <v>188</v>
      </c>
      <c r="C31" s="183" t="e">
        <f>SUM(D31:G31)</f>
        <v>#REF!</v>
      </c>
      <c r="D31" s="183">
        <v>0</v>
      </c>
      <c r="E31" s="183" t="e">
        <f>E29</f>
        <v>#REF!</v>
      </c>
      <c r="F31" s="183" t="e">
        <f>F29</f>
        <v>#REF!</v>
      </c>
      <c r="G31" s="183">
        <v>0</v>
      </c>
      <c r="H31" s="171" t="e">
        <f>SUM(I31:L31)</f>
        <v>#REF!</v>
      </c>
      <c r="I31" s="183" t="e">
        <f>'2026'!N29+'2027'!N29+'2028'!N29+#REF!</f>
        <v>#REF!</v>
      </c>
      <c r="J31" s="183" t="e">
        <f>'2026'!O29+'2027'!O29+'2028'!O29+#REF!</f>
        <v>#REF!</v>
      </c>
      <c r="K31" s="183" t="e">
        <f>'2026'!P29+'2027'!P29+'2028'!P29+#REF!</f>
        <v>#REF!</v>
      </c>
      <c r="L31" s="183" t="e">
        <f>'2026'!Q29+'2027'!Q29+'2028'!Q29+#REF!</f>
        <v>#REF!</v>
      </c>
      <c r="M31" s="171" t="e">
        <f>SUM(N31:Q31)</f>
        <v>#REF!</v>
      </c>
      <c r="N31" s="183" t="e">
        <f>'2026'!S29+'2027'!S29+'2028'!S29+#REF!</f>
        <v>#REF!</v>
      </c>
      <c r="O31" s="183" t="e">
        <f>'2026'!T29+'2027'!T29+'2028'!T29+#REF!</f>
        <v>#REF!</v>
      </c>
      <c r="P31" s="183" t="e">
        <f>'2026'!U29+'2027'!U29+'2028'!U29+#REF!</f>
        <v>#REF!</v>
      </c>
      <c r="Q31" s="183" t="e">
        <f>'2026'!V29+'2027'!V29+'2028'!V29+#REF!</f>
        <v>#REF!</v>
      </c>
    </row>
    <row r="32" spans="1:17" s="160" customFormat="1" ht="33.75" customHeight="1" x14ac:dyDescent="0.25">
      <c r="A32" s="173" t="s">
        <v>46</v>
      </c>
      <c r="B32" s="172" t="s">
        <v>194</v>
      </c>
      <c r="C32" s="183" t="e">
        <f>SUM(D32:G32)</f>
        <v>#REF!</v>
      </c>
      <c r="D32" s="183" t="e">
        <f>'2026'!#REF!+'2027'!#REF!+'2028'!#REF!+#REF!</f>
        <v>#REF!</v>
      </c>
      <c r="E32" s="183" t="e">
        <f>'2026'!#REF!+'2027'!#REF!+'2028'!#REF!+#REF!</f>
        <v>#REF!</v>
      </c>
      <c r="F32" s="183" t="e">
        <f>'2026'!#REF!+'2027'!#REF!+'2028'!#REF!+#REF!</f>
        <v>#REF!</v>
      </c>
      <c r="G32" s="183" t="e">
        <f>'2026'!#REF!+'2027'!#REF!+'2028'!#REF!+#REF!</f>
        <v>#REF!</v>
      </c>
      <c r="H32" s="171" t="e">
        <f>SUM(I32:L32)</f>
        <v>#REF!</v>
      </c>
      <c r="I32" s="183" t="e">
        <f>'2026'!#REF!+'2027'!#REF!+'2028'!#REF!+#REF!</f>
        <v>#REF!</v>
      </c>
      <c r="J32" s="183" t="e">
        <f>'2026'!#REF!+'2027'!#REF!+'2028'!#REF!+#REF!</f>
        <v>#REF!</v>
      </c>
      <c r="K32" s="183" t="e">
        <f>'2026'!#REF!+'2027'!#REF!+'2028'!#REF!+#REF!</f>
        <v>#REF!</v>
      </c>
      <c r="L32" s="183" t="e">
        <f>'2026'!#REF!+'2027'!#REF!+'2028'!#REF!+#REF!</f>
        <v>#REF!</v>
      </c>
      <c r="M32" s="171" t="e">
        <f>SUM(N32:Q32)</f>
        <v>#REF!</v>
      </c>
      <c r="N32" s="183" t="e">
        <f>'2026'!#REF!+'2027'!#REF!+'2028'!#REF!+#REF!</f>
        <v>#REF!</v>
      </c>
      <c r="O32" s="183" t="e">
        <f>'2026'!#REF!+'2027'!#REF!+'2028'!#REF!+#REF!</f>
        <v>#REF!</v>
      </c>
      <c r="P32" s="183" t="e">
        <f>'2026'!#REF!+'2027'!#REF!+'2028'!#REF!+#REF!</f>
        <v>#REF!</v>
      </c>
      <c r="Q32" s="183" t="e">
        <f>'2026'!#REF!+'2027'!#REF!+'2028'!#REF!+#REF!</f>
        <v>#REF!</v>
      </c>
    </row>
    <row r="33" spans="1:26" s="160" customFormat="1" ht="27" customHeight="1" x14ac:dyDescent="0.25">
      <c r="A33" s="173" t="s">
        <v>47</v>
      </c>
      <c r="B33" s="170" t="s">
        <v>13</v>
      </c>
      <c r="C33" s="183" t="e">
        <f>SUM(D33:G33)</f>
        <v>#REF!</v>
      </c>
      <c r="D33" s="183">
        <v>0</v>
      </c>
      <c r="E33" s="183" t="e">
        <f>E29</f>
        <v>#REF!</v>
      </c>
      <c r="F33" s="183" t="e">
        <f>F29</f>
        <v>#REF!</v>
      </c>
      <c r="G33" s="183">
        <v>0</v>
      </c>
      <c r="H33" s="171" t="e">
        <f>SUM(I33:L33)</f>
        <v>#REF!</v>
      </c>
      <c r="I33" s="183" t="e">
        <f>'2026'!N30+'2027'!N30+'2028'!N30+#REF!</f>
        <v>#REF!</v>
      </c>
      <c r="J33" s="183" t="e">
        <f>'2026'!O30+'2027'!O30+'2028'!O30+#REF!</f>
        <v>#REF!</v>
      </c>
      <c r="K33" s="183" t="e">
        <f>'2026'!P30+'2027'!P30+'2028'!P30+#REF!</f>
        <v>#REF!</v>
      </c>
      <c r="L33" s="183" t="e">
        <f>'2026'!Q30+'2027'!Q30+'2028'!Q30+#REF!</f>
        <v>#REF!</v>
      </c>
      <c r="M33" s="171" t="e">
        <f>SUM(N33:Q33)</f>
        <v>#REF!</v>
      </c>
      <c r="N33" s="183" t="e">
        <f>'2026'!S30+'2027'!S30+'2028'!S30+#REF!</f>
        <v>#REF!</v>
      </c>
      <c r="O33" s="183" t="e">
        <f>'2026'!T30+'2027'!T30+'2028'!T30+#REF!</f>
        <v>#REF!</v>
      </c>
      <c r="P33" s="183" t="e">
        <f>'2026'!U30+'2027'!U30+'2028'!U30+#REF!</f>
        <v>#REF!</v>
      </c>
      <c r="Q33" s="183" t="e">
        <f>'2026'!V30+'2027'!V30+'2028'!V30+#REF!</f>
        <v>#REF!</v>
      </c>
    </row>
    <row r="34" spans="1:26" s="160" customFormat="1" ht="27" customHeight="1" x14ac:dyDescent="0.25">
      <c r="A34" s="166" t="s">
        <v>18</v>
      </c>
      <c r="B34" s="167" t="s">
        <v>27</v>
      </c>
      <c r="C34" s="48"/>
      <c r="D34" s="48"/>
      <c r="E34" s="48"/>
      <c r="F34" s="48"/>
      <c r="G34" s="48"/>
      <c r="H34" s="169" t="e">
        <f t="shared" ref="H34" si="36">H35+H36+H37+H38</f>
        <v>#REF!</v>
      </c>
      <c r="I34" s="169" t="e">
        <f t="shared" ref="I34:Q34" si="37">I35+I36+I37+I38</f>
        <v>#REF!</v>
      </c>
      <c r="J34" s="169" t="e">
        <f t="shared" si="37"/>
        <v>#REF!</v>
      </c>
      <c r="K34" s="169" t="e">
        <f t="shared" si="37"/>
        <v>#REF!</v>
      </c>
      <c r="L34" s="169" t="e">
        <f t="shared" si="37"/>
        <v>#REF!</v>
      </c>
      <c r="M34" s="169" t="e">
        <f t="shared" si="37"/>
        <v>#REF!</v>
      </c>
      <c r="N34" s="169" t="e">
        <f t="shared" si="37"/>
        <v>#REF!</v>
      </c>
      <c r="O34" s="169" t="e">
        <f t="shared" si="37"/>
        <v>#REF!</v>
      </c>
      <c r="P34" s="169" t="e">
        <f t="shared" si="37"/>
        <v>#REF!</v>
      </c>
      <c r="Q34" s="169" t="e">
        <f t="shared" si="37"/>
        <v>#REF!</v>
      </c>
    </row>
    <row r="35" spans="1:26" s="160" customFormat="1" ht="29.25" customHeight="1" x14ac:dyDescent="0.25">
      <c r="A35" s="173" t="s">
        <v>48</v>
      </c>
      <c r="B35" s="174" t="s">
        <v>28</v>
      </c>
      <c r="C35" s="183" t="e">
        <f>SUM(D35:G35)</f>
        <v>#REF!</v>
      </c>
      <c r="D35" s="183" t="e">
        <f>'2026'!I32+'2027'!I32+'2028'!I32+#REF!</f>
        <v>#REF!</v>
      </c>
      <c r="E35" s="183" t="e">
        <f>'2026'!J32+'2027'!J32+'2028'!J32+#REF!</f>
        <v>#REF!</v>
      </c>
      <c r="F35" s="183" t="e">
        <f>'2026'!K32+'2027'!K32+'2028'!K32+#REF!</f>
        <v>#REF!</v>
      </c>
      <c r="G35" s="183" t="e">
        <f>'2026'!L32+'2027'!L32+'2028'!L32+#REF!</f>
        <v>#REF!</v>
      </c>
      <c r="H35" s="171" t="e">
        <f>SUM(I35:L35)</f>
        <v>#REF!</v>
      </c>
      <c r="I35" s="183" t="e">
        <f>'2026'!N32+'2027'!N32+'2028'!N32+#REF!</f>
        <v>#REF!</v>
      </c>
      <c r="J35" s="183" t="e">
        <f>'2026'!O32+'2027'!O32+'2028'!O32+#REF!</f>
        <v>#REF!</v>
      </c>
      <c r="K35" s="183" t="e">
        <f>'2026'!P32+'2027'!P32+'2028'!P32+#REF!</f>
        <v>#REF!</v>
      </c>
      <c r="L35" s="183" t="e">
        <f>'2026'!Q32+'2027'!Q32+'2028'!Q32+#REF!</f>
        <v>#REF!</v>
      </c>
      <c r="M35" s="171" t="e">
        <f>SUM(N35:Q35)</f>
        <v>#REF!</v>
      </c>
      <c r="N35" s="183" t="e">
        <f>'2026'!S32+'2027'!S32+'2028'!S32+#REF!</f>
        <v>#REF!</v>
      </c>
      <c r="O35" s="183" t="e">
        <f>'2026'!T32+'2027'!T32+'2028'!T32+#REF!</f>
        <v>#REF!</v>
      </c>
      <c r="P35" s="183" t="e">
        <f>'2026'!U32+'2027'!U32+'2028'!U32+#REF!</f>
        <v>#REF!</v>
      </c>
      <c r="Q35" s="183" t="e">
        <f>'2026'!V32+'2027'!V32+'2028'!V32+#REF!</f>
        <v>#REF!</v>
      </c>
    </row>
    <row r="36" spans="1:26" s="160" customFormat="1" ht="27" customHeight="1" x14ac:dyDescent="0.25">
      <c r="A36" s="173" t="s">
        <v>49</v>
      </c>
      <c r="B36" s="170" t="s">
        <v>29</v>
      </c>
      <c r="C36" s="183" t="e">
        <f>SUM(D36:G36)</f>
        <v>#REF!</v>
      </c>
      <c r="D36" s="183" t="e">
        <f>'2026'!I33+'2027'!I33+'2028'!I33+#REF!</f>
        <v>#REF!</v>
      </c>
      <c r="E36" s="183" t="e">
        <f>'2026'!J33+'2027'!J33+'2028'!J33+#REF!</f>
        <v>#REF!</v>
      </c>
      <c r="F36" s="183" t="e">
        <f>'2026'!K33+'2027'!K33+'2028'!K33+#REF!</f>
        <v>#REF!</v>
      </c>
      <c r="G36" s="183" t="e">
        <f>'2026'!L33+'2027'!L33+'2028'!L33+#REF!</f>
        <v>#REF!</v>
      </c>
      <c r="H36" s="171" t="e">
        <f>SUM(I36:L36)</f>
        <v>#REF!</v>
      </c>
      <c r="I36" s="183" t="e">
        <f>'2026'!N33+'2027'!N33+'2028'!N33+#REF!</f>
        <v>#REF!</v>
      </c>
      <c r="J36" s="183" t="e">
        <f>'2026'!O33+'2027'!O33+'2028'!O33+#REF!</f>
        <v>#REF!</v>
      </c>
      <c r="K36" s="183" t="e">
        <f>'2026'!P33+'2027'!P33+'2028'!P33+#REF!</f>
        <v>#REF!</v>
      </c>
      <c r="L36" s="183" t="e">
        <f>'2026'!Q33+'2027'!Q33+'2028'!Q33+#REF!</f>
        <v>#REF!</v>
      </c>
      <c r="M36" s="171" t="e">
        <f>SUM(N36:Q36)</f>
        <v>#REF!</v>
      </c>
      <c r="N36" s="183" t="e">
        <f>'2026'!S33+'2027'!S33+'2028'!S33+#REF!</f>
        <v>#REF!</v>
      </c>
      <c r="O36" s="183" t="e">
        <f>'2026'!T33+'2027'!T33+'2028'!T33+#REF!</f>
        <v>#REF!</v>
      </c>
      <c r="P36" s="183" t="e">
        <f>'2026'!U33+'2027'!U33+'2028'!U33+#REF!</f>
        <v>#REF!</v>
      </c>
      <c r="Q36" s="183" t="e">
        <f>'2026'!V33+'2027'!V33+'2028'!V33+#REF!</f>
        <v>#REF!</v>
      </c>
    </row>
    <row r="37" spans="1:26" s="160" customFormat="1" ht="27" customHeight="1" x14ac:dyDescent="0.25">
      <c r="A37" s="173" t="s">
        <v>50</v>
      </c>
      <c r="B37" s="170" t="s">
        <v>30</v>
      </c>
      <c r="C37" s="183" t="e">
        <f>SUM(D37:G37)</f>
        <v>#REF!</v>
      </c>
      <c r="D37" s="183" t="e">
        <f>'2026'!I34+'2027'!I34+'2028'!I34+#REF!</f>
        <v>#REF!</v>
      </c>
      <c r="E37" s="183" t="e">
        <f>'2026'!J34+'2027'!J34+'2028'!J34+#REF!</f>
        <v>#REF!</v>
      </c>
      <c r="F37" s="183" t="e">
        <f>'2026'!K34+'2027'!K34+'2028'!K34+#REF!</f>
        <v>#REF!</v>
      </c>
      <c r="G37" s="183" t="e">
        <f>'2026'!L34+'2027'!L34+'2028'!L34+#REF!</f>
        <v>#REF!</v>
      </c>
      <c r="H37" s="171" t="e">
        <f>SUM(I37:L37)</f>
        <v>#REF!</v>
      </c>
      <c r="I37" s="183" t="e">
        <f>'2026'!N34+'2027'!N34+'2028'!N34+#REF!</f>
        <v>#REF!</v>
      </c>
      <c r="J37" s="183" t="e">
        <f>'2026'!O34+'2027'!O34+'2028'!O34+#REF!</f>
        <v>#REF!</v>
      </c>
      <c r="K37" s="183" t="e">
        <f>'2026'!P34+'2027'!P34+'2028'!P34+#REF!</f>
        <v>#REF!</v>
      </c>
      <c r="L37" s="183" t="e">
        <f>'2026'!Q34+'2027'!Q34+'2028'!Q34+#REF!</f>
        <v>#REF!</v>
      </c>
      <c r="M37" s="171" t="e">
        <f>SUM(N37:Q37)</f>
        <v>#REF!</v>
      </c>
      <c r="N37" s="183" t="e">
        <f>'2026'!S34+'2027'!S34+'2028'!S34+#REF!</f>
        <v>#REF!</v>
      </c>
      <c r="O37" s="183" t="e">
        <f>'2026'!T34+'2027'!T34+'2028'!T34+#REF!</f>
        <v>#REF!</v>
      </c>
      <c r="P37" s="183" t="e">
        <f>'2026'!U34+'2027'!U34+'2028'!U34+#REF!</f>
        <v>#REF!</v>
      </c>
      <c r="Q37" s="183" t="e">
        <f>'2026'!V34+'2027'!V34+'2028'!V34+#REF!</f>
        <v>#REF!</v>
      </c>
    </row>
    <row r="38" spans="1:26" s="160" customFormat="1" ht="31.5" customHeight="1" x14ac:dyDescent="0.25">
      <c r="A38" s="173" t="s">
        <v>51</v>
      </c>
      <c r="B38" s="170" t="s">
        <v>31</v>
      </c>
      <c r="C38" s="183" t="e">
        <f>SUM(D38:G38)</f>
        <v>#REF!</v>
      </c>
      <c r="D38" s="183" t="e">
        <f>'2026'!I35+'2027'!I35+'2028'!I35+#REF!</f>
        <v>#REF!</v>
      </c>
      <c r="E38" s="183" t="e">
        <f>'2026'!J35+'2027'!J35+'2028'!J35+#REF!</f>
        <v>#REF!</v>
      </c>
      <c r="F38" s="183" t="e">
        <f>'2026'!K35+'2027'!K35+'2028'!K35+#REF!</f>
        <v>#REF!</v>
      </c>
      <c r="G38" s="183" t="e">
        <f>'2026'!L35+'2027'!L35+'2028'!L35+#REF!</f>
        <v>#REF!</v>
      </c>
      <c r="H38" s="171" t="e">
        <f>SUM(I38:L38)</f>
        <v>#REF!</v>
      </c>
      <c r="I38" s="183" t="e">
        <f>'2026'!N35+'2027'!N35+'2028'!N35+#REF!</f>
        <v>#REF!</v>
      </c>
      <c r="J38" s="183" t="e">
        <f>'2026'!O35+'2027'!O35+'2028'!O35+#REF!</f>
        <v>#REF!</v>
      </c>
      <c r="K38" s="183" t="e">
        <f>'2026'!P35+'2027'!P35+'2028'!P35+#REF!</f>
        <v>#REF!</v>
      </c>
      <c r="L38" s="183" t="e">
        <f>'2026'!Q35+'2027'!Q35+'2028'!Q35+#REF!</f>
        <v>#REF!</v>
      </c>
      <c r="M38" s="171" t="e">
        <f>SUM(N38:Q38)</f>
        <v>#REF!</v>
      </c>
      <c r="N38" s="183" t="e">
        <f>'2026'!S35+'2027'!S35+'2028'!S35+#REF!</f>
        <v>#REF!</v>
      </c>
      <c r="O38" s="183" t="e">
        <f>'2026'!T35+'2027'!T35+'2028'!T35+#REF!</f>
        <v>#REF!</v>
      </c>
      <c r="P38" s="183" t="e">
        <f>'2026'!U35+'2027'!U35+'2028'!U35+#REF!</f>
        <v>#REF!</v>
      </c>
      <c r="Q38" s="183" t="e">
        <f>'2026'!V35+'2027'!V35+'2028'!V35+#REF!</f>
        <v>#REF!</v>
      </c>
      <c r="U38" s="160" t="s">
        <v>196</v>
      </c>
      <c r="V38" s="185"/>
      <c r="Y38" s="160" t="s">
        <v>197</v>
      </c>
    </row>
    <row r="39" spans="1:26" ht="31.5" customHeight="1" x14ac:dyDescent="0.25">
      <c r="A39" s="173"/>
      <c r="B39" s="175" t="s">
        <v>0</v>
      </c>
      <c r="C39" s="49"/>
      <c r="D39" s="49"/>
      <c r="E39" s="49"/>
      <c r="F39" s="49"/>
      <c r="G39" s="49"/>
      <c r="H39" s="177" t="e">
        <f t="shared" ref="H39" si="38">H9+H15+H21+H34</f>
        <v>#REF!</v>
      </c>
      <c r="I39" s="177" t="e">
        <f t="shared" ref="I39:Q39" si="39">I9+I15+I21+I34</f>
        <v>#REF!</v>
      </c>
      <c r="J39" s="177" t="e">
        <f t="shared" si="39"/>
        <v>#REF!</v>
      </c>
      <c r="K39" s="177" t="e">
        <f t="shared" si="39"/>
        <v>#REF!</v>
      </c>
      <c r="L39" s="177" t="e">
        <f t="shared" si="39"/>
        <v>#REF!</v>
      </c>
      <c r="M39" s="177" t="e">
        <f t="shared" si="39"/>
        <v>#REF!</v>
      </c>
      <c r="N39" s="177" t="e">
        <f t="shared" si="39"/>
        <v>#REF!</v>
      </c>
      <c r="O39" s="177" t="e">
        <f t="shared" si="39"/>
        <v>#REF!</v>
      </c>
      <c r="P39" s="177" t="e">
        <f t="shared" si="39"/>
        <v>#REF!</v>
      </c>
      <c r="Q39" s="177" t="e">
        <f t="shared" si="39"/>
        <v>#REF!</v>
      </c>
      <c r="U39" s="158">
        <v>97215669.826273948</v>
      </c>
      <c r="V39" s="184">
        <v>116658803.79152876</v>
      </c>
      <c r="Y39" s="184" t="e">
        <f>H39-U39</f>
        <v>#REF!</v>
      </c>
      <c r="Z39" s="184" t="e">
        <f>M39-V39</f>
        <v>#REF!</v>
      </c>
    </row>
    <row r="40" spans="1:26" x14ac:dyDescent="0.25">
      <c r="A40" s="180"/>
      <c r="B40" s="182" t="s">
        <v>57</v>
      </c>
      <c r="C40" s="181" t="e">
        <f>C10+C16+C23+C29</f>
        <v>#REF!</v>
      </c>
      <c r="D40" s="181"/>
      <c r="E40" s="181"/>
      <c r="F40" s="181"/>
      <c r="G40" s="181"/>
      <c r="H40" s="178" t="e">
        <f>H9+H15+H21</f>
        <v>#REF!</v>
      </c>
      <c r="I40" s="178"/>
      <c r="J40" s="178"/>
      <c r="K40" s="178"/>
      <c r="L40" s="178"/>
      <c r="M40" s="178" t="e">
        <f>M9+M15+M21</f>
        <v>#REF!</v>
      </c>
      <c r="N40" s="147"/>
      <c r="O40" s="147"/>
      <c r="P40" s="147"/>
      <c r="Q40" s="147"/>
      <c r="U40" s="158">
        <v>63811750.839350753</v>
      </c>
      <c r="V40" s="158">
        <v>76574101.007220909</v>
      </c>
      <c r="Y40" s="184" t="e">
        <f t="shared" ref="Y40:Y42" si="40">H40-U40</f>
        <v>#REF!</v>
      </c>
      <c r="Z40" s="184" t="e">
        <f t="shared" ref="Z40:Z42" si="41">M40-V40</f>
        <v>#REF!</v>
      </c>
    </row>
    <row r="41" spans="1:26" x14ac:dyDescent="0.25">
      <c r="A41" s="180"/>
      <c r="B41" s="182" t="s">
        <v>58</v>
      </c>
      <c r="C41" s="181" t="e">
        <f>C35</f>
        <v>#REF!</v>
      </c>
      <c r="D41" s="181"/>
      <c r="E41" s="181"/>
      <c r="F41" s="181"/>
      <c r="G41" s="181"/>
      <c r="H41" s="178" t="e">
        <f>H35+H36</f>
        <v>#REF!</v>
      </c>
      <c r="I41" s="178"/>
      <c r="J41" s="178"/>
      <c r="K41" s="178"/>
      <c r="L41" s="178"/>
      <c r="M41" s="178" t="e">
        <f>M35+M36</f>
        <v>#REF!</v>
      </c>
      <c r="N41" s="147"/>
      <c r="O41" s="147"/>
      <c r="P41" s="147"/>
      <c r="Q41" s="147"/>
      <c r="U41" s="158">
        <v>24063281.330215618</v>
      </c>
      <c r="V41" s="158">
        <v>28875937.596258748</v>
      </c>
      <c r="Y41" s="184" t="e">
        <f t="shared" si="40"/>
        <v>#REF!</v>
      </c>
      <c r="Z41" s="184" t="e">
        <f t="shared" si="41"/>
        <v>#REF!</v>
      </c>
    </row>
    <row r="42" spans="1:26" x14ac:dyDescent="0.25">
      <c r="A42" s="180"/>
      <c r="B42" s="182" t="s">
        <v>59</v>
      </c>
      <c r="C42" s="181" t="e">
        <f>C37</f>
        <v>#REF!</v>
      </c>
      <c r="D42" s="181"/>
      <c r="E42" s="181"/>
      <c r="F42" s="181"/>
      <c r="G42" s="181"/>
      <c r="H42" s="178" t="e">
        <f>H37+H38</f>
        <v>#REF!</v>
      </c>
      <c r="I42" s="178"/>
      <c r="J42" s="178"/>
      <c r="K42" s="178"/>
      <c r="L42" s="178"/>
      <c r="M42" s="178" t="e">
        <f>M37+M38</f>
        <v>#REF!</v>
      </c>
      <c r="N42" s="147"/>
      <c r="O42" s="147"/>
      <c r="P42" s="147"/>
      <c r="Q42" s="147"/>
      <c r="U42" s="158">
        <v>9340637.6567075793</v>
      </c>
      <c r="V42" s="158">
        <v>11208765.188049093</v>
      </c>
      <c r="Y42" s="184" t="e">
        <f t="shared" si="40"/>
        <v>#REF!</v>
      </c>
      <c r="Z42" s="184" t="e">
        <f t="shared" si="41"/>
        <v>#REF!</v>
      </c>
    </row>
    <row r="43" spans="1:26" x14ac:dyDescent="0.25">
      <c r="A43" s="163"/>
      <c r="B43" s="164"/>
    </row>
    <row r="45" spans="1:26" ht="20.25" x14ac:dyDescent="0.3">
      <c r="B45" s="143" t="s">
        <v>185</v>
      </c>
      <c r="C45" s="141"/>
      <c r="D45" s="143"/>
      <c r="E45" s="143"/>
      <c r="F45" s="41"/>
      <c r="G45" s="143"/>
      <c r="H45" s="143" t="s">
        <v>186</v>
      </c>
      <c r="I45" s="143"/>
      <c r="J45" s="143"/>
      <c r="K45" s="143"/>
      <c r="L45" s="143"/>
      <c r="M45" s="143"/>
      <c r="N45" s="143"/>
      <c r="O45" s="143"/>
      <c r="P45" s="143"/>
      <c r="Q45" s="143"/>
    </row>
    <row r="46" spans="1:26" x14ac:dyDescent="0.25">
      <c r="B46" s="158"/>
      <c r="C46" s="184"/>
      <c r="D46" s="184"/>
      <c r="E46" s="184"/>
      <c r="F46" s="184"/>
      <c r="G46" s="184"/>
      <c r="H46" s="184"/>
      <c r="I46" s="184"/>
      <c r="J46" s="184"/>
      <c r="K46" s="184"/>
      <c r="L46" s="184"/>
    </row>
    <row r="47" spans="1:26" x14ac:dyDescent="0.25">
      <c r="C47" s="184"/>
      <c r="D47" s="184"/>
      <c r="E47" s="184"/>
      <c r="F47" s="184"/>
      <c r="G47" s="184"/>
      <c r="H47" s="184"/>
      <c r="I47" s="184"/>
      <c r="J47" s="184"/>
      <c r="K47" s="184"/>
      <c r="L47" s="184"/>
    </row>
    <row r="52" spans="8:11" x14ac:dyDescent="0.25">
      <c r="H52" s="145"/>
      <c r="I52" s="145"/>
      <c r="J52" s="145"/>
      <c r="K52" s="145"/>
    </row>
  </sheetData>
  <sheetProtection autoFilter="0"/>
  <mergeCells count="23">
    <mergeCell ref="H7:H8"/>
    <mergeCell ref="A2:B2"/>
    <mergeCell ref="C4:Q4"/>
    <mergeCell ref="C5:Q5"/>
    <mergeCell ref="A6:A8"/>
    <mergeCell ref="B6:B8"/>
    <mergeCell ref="C6:G6"/>
    <mergeCell ref="H6:L6"/>
    <mergeCell ref="M6:Q6"/>
    <mergeCell ref="C7:C8"/>
    <mergeCell ref="D7:D8"/>
    <mergeCell ref="E7:E8"/>
    <mergeCell ref="F7:F8"/>
    <mergeCell ref="G7:G8"/>
    <mergeCell ref="O7:O8"/>
    <mergeCell ref="P7:P8"/>
    <mergeCell ref="Q7:Q8"/>
    <mergeCell ref="I7:I8"/>
    <mergeCell ref="J7:J8"/>
    <mergeCell ref="K7:K8"/>
    <mergeCell ref="L7:L8"/>
    <mergeCell ref="M7:M8"/>
    <mergeCell ref="N7:N8"/>
  </mergeCells>
  <pageMargins left="0.25" right="0.25" top="0.75" bottom="0.75" header="0.3" footer="0.3"/>
  <pageSetup paperSize="9" scale="51" orientation="portrait" r:id="rId1"/>
  <rowBreaks count="1" manualBreakCount="1">
    <brk id="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C36"/>
  <sheetViews>
    <sheetView workbookViewId="0">
      <selection activeCell="A29" sqref="A29:XFD29"/>
    </sheetView>
  </sheetViews>
  <sheetFormatPr defaultRowHeight="15" x14ac:dyDescent="0.25"/>
  <cols>
    <col min="2" max="2" width="53.140625" customWidth="1"/>
    <col min="3" max="3" width="27.85546875" customWidth="1"/>
  </cols>
  <sheetData>
    <row r="2" spans="1:3" ht="15.75" x14ac:dyDescent="0.25">
      <c r="A2" s="16" t="s">
        <v>6</v>
      </c>
      <c r="B2" s="17"/>
      <c r="C2" s="61"/>
    </row>
    <row r="3" spans="1:3" x14ac:dyDescent="0.25">
      <c r="A3" s="239" t="s">
        <v>2</v>
      </c>
      <c r="B3" s="265" t="s">
        <v>1</v>
      </c>
      <c r="C3" s="269" t="s">
        <v>61</v>
      </c>
    </row>
    <row r="4" spans="1:3" ht="30.75" customHeight="1" x14ac:dyDescent="0.25">
      <c r="A4" s="239"/>
      <c r="B4" s="266"/>
      <c r="C4" s="270"/>
    </row>
    <row r="5" spans="1:3" x14ac:dyDescent="0.25">
      <c r="A5" s="239"/>
      <c r="B5" s="267"/>
      <c r="C5" s="18" t="s">
        <v>12</v>
      </c>
    </row>
    <row r="6" spans="1:3" ht="15.75" x14ac:dyDescent="0.25">
      <c r="A6" s="20" t="s">
        <v>3</v>
      </c>
      <c r="B6" s="21" t="s">
        <v>8</v>
      </c>
      <c r="C6" s="22">
        <f>C7+C8+C10</f>
        <v>9323.1</v>
      </c>
    </row>
    <row r="7" spans="1:3" ht="15.75" x14ac:dyDescent="0.25">
      <c r="A7" s="20" t="s">
        <v>32</v>
      </c>
      <c r="B7" s="26" t="s">
        <v>10</v>
      </c>
      <c r="C7" s="52">
        <v>7222</v>
      </c>
    </row>
    <row r="8" spans="1:3" ht="15.75" x14ac:dyDescent="0.25">
      <c r="A8" s="20" t="s">
        <v>21</v>
      </c>
      <c r="B8" s="28" t="s">
        <v>20</v>
      </c>
      <c r="C8" s="52">
        <v>471.16</v>
      </c>
    </row>
    <row r="9" spans="1:3" ht="15.75" x14ac:dyDescent="0.25">
      <c r="A9" s="20" t="s">
        <v>22</v>
      </c>
      <c r="B9" s="28" t="s">
        <v>19</v>
      </c>
      <c r="C9" s="22"/>
    </row>
    <row r="10" spans="1:3" ht="31.5" x14ac:dyDescent="0.25">
      <c r="A10" s="20" t="s">
        <v>23</v>
      </c>
      <c r="B10" s="28" t="s">
        <v>53</v>
      </c>
      <c r="C10" s="52">
        <v>1629.94</v>
      </c>
    </row>
    <row r="11" spans="1:3" ht="31.5" hidden="1" x14ac:dyDescent="0.25">
      <c r="A11" s="20" t="s">
        <v>24</v>
      </c>
      <c r="B11" s="28" t="s">
        <v>52</v>
      </c>
      <c r="C11" s="52">
        <v>0</v>
      </c>
    </row>
    <row r="12" spans="1:3" ht="15.75" x14ac:dyDescent="0.25">
      <c r="A12" s="29" t="s">
        <v>4</v>
      </c>
      <c r="B12" s="21" t="s">
        <v>11</v>
      </c>
      <c r="C12" s="22">
        <f>C13+C14+C16</f>
        <v>18066.239999999998</v>
      </c>
    </row>
    <row r="13" spans="1:3" ht="15.75" x14ac:dyDescent="0.25">
      <c r="A13" s="29" t="s">
        <v>33</v>
      </c>
      <c r="B13" s="26" t="s">
        <v>10</v>
      </c>
      <c r="C13" s="52">
        <v>13887</v>
      </c>
    </row>
    <row r="14" spans="1:3" ht="15.75" x14ac:dyDescent="0.25">
      <c r="A14" s="29" t="s">
        <v>34</v>
      </c>
      <c r="B14" s="28" t="s">
        <v>20</v>
      </c>
      <c r="C14" s="52">
        <v>1253.56</v>
      </c>
    </row>
    <row r="15" spans="1:3" ht="15.75" x14ac:dyDescent="0.25">
      <c r="A15" s="29" t="s">
        <v>35</v>
      </c>
      <c r="B15" s="28" t="s">
        <v>19</v>
      </c>
      <c r="C15" s="22"/>
    </row>
    <row r="16" spans="1:3" ht="31.5" x14ac:dyDescent="0.25">
      <c r="A16" s="29" t="s">
        <v>36</v>
      </c>
      <c r="B16" s="28" t="s">
        <v>53</v>
      </c>
      <c r="C16" s="52">
        <v>2925.68</v>
      </c>
    </row>
    <row r="17" spans="1:3" ht="31.5" hidden="1" x14ac:dyDescent="0.25">
      <c r="A17" s="29" t="s">
        <v>37</v>
      </c>
      <c r="B17" s="28" t="s">
        <v>52</v>
      </c>
      <c r="C17" s="52">
        <v>0</v>
      </c>
    </row>
    <row r="18" spans="1:3" ht="15.75" x14ac:dyDescent="0.25">
      <c r="A18" s="20" t="s">
        <v>5</v>
      </c>
      <c r="B18" s="21" t="s">
        <v>9</v>
      </c>
      <c r="C18" s="31"/>
    </row>
    <row r="19" spans="1:3" ht="15.75" x14ac:dyDescent="0.25">
      <c r="A19" s="20" t="s">
        <v>16</v>
      </c>
      <c r="B19" s="21" t="s">
        <v>14</v>
      </c>
      <c r="C19" s="31">
        <f>C20+C22+C24</f>
        <v>35226.22</v>
      </c>
    </row>
    <row r="20" spans="1:3" ht="15.75" x14ac:dyDescent="0.25">
      <c r="A20" s="29" t="s">
        <v>38</v>
      </c>
      <c r="B20" s="26" t="s">
        <v>10</v>
      </c>
      <c r="C20" s="52">
        <v>13887</v>
      </c>
    </row>
    <row r="21" spans="1:3" ht="31.5" x14ac:dyDescent="0.25">
      <c r="A21" s="29" t="s">
        <v>39</v>
      </c>
      <c r="B21" s="28" t="s">
        <v>26</v>
      </c>
      <c r="C21" s="22"/>
    </row>
    <row r="22" spans="1:3" ht="31.5" x14ac:dyDescent="0.25">
      <c r="A22" s="29" t="s">
        <v>41</v>
      </c>
      <c r="B22" s="28" t="s">
        <v>53</v>
      </c>
      <c r="C22" s="52">
        <v>13524.38</v>
      </c>
    </row>
    <row r="23" spans="1:3" ht="31.5" hidden="1" x14ac:dyDescent="0.25">
      <c r="A23" s="29" t="s">
        <v>42</v>
      </c>
      <c r="B23" s="28" t="s">
        <v>52</v>
      </c>
      <c r="C23" s="52">
        <v>0</v>
      </c>
    </row>
    <row r="24" spans="1:3" ht="15.75" x14ac:dyDescent="0.25">
      <c r="A24" s="29" t="s">
        <v>40</v>
      </c>
      <c r="B24" s="26" t="s">
        <v>25</v>
      </c>
      <c r="C24" s="52">
        <v>7814.84</v>
      </c>
    </row>
    <row r="25" spans="1:3" ht="15.75" x14ac:dyDescent="0.25">
      <c r="A25" s="29" t="s">
        <v>17</v>
      </c>
      <c r="B25" s="21" t="s">
        <v>15</v>
      </c>
      <c r="C25" s="22">
        <f>C26+C28+C30</f>
        <v>37706.379999999997</v>
      </c>
    </row>
    <row r="26" spans="1:3" ht="15.75" x14ac:dyDescent="0.25">
      <c r="A26" s="29" t="s">
        <v>43</v>
      </c>
      <c r="B26" s="26" t="s">
        <v>10</v>
      </c>
      <c r="C26" s="52">
        <v>13548</v>
      </c>
    </row>
    <row r="27" spans="1:3" ht="31.5" x14ac:dyDescent="0.25">
      <c r="A27" s="29" t="s">
        <v>44</v>
      </c>
      <c r="B27" s="28" t="s">
        <v>26</v>
      </c>
      <c r="C27" s="22"/>
    </row>
    <row r="28" spans="1:3" ht="31.5" x14ac:dyDescent="0.25">
      <c r="A28" s="29" t="s">
        <v>45</v>
      </c>
      <c r="B28" s="28" t="s">
        <v>53</v>
      </c>
      <c r="C28" s="52">
        <v>13524.38</v>
      </c>
    </row>
    <row r="29" spans="1:3" ht="31.5" hidden="1" x14ac:dyDescent="0.25">
      <c r="A29" s="29" t="s">
        <v>46</v>
      </c>
      <c r="B29" s="28" t="s">
        <v>52</v>
      </c>
      <c r="C29" s="52">
        <v>0</v>
      </c>
    </row>
    <row r="30" spans="1:3" ht="31.5" x14ac:dyDescent="0.25">
      <c r="A30" s="29" t="s">
        <v>47</v>
      </c>
      <c r="B30" s="26" t="s">
        <v>13</v>
      </c>
      <c r="C30" s="52">
        <v>10634</v>
      </c>
    </row>
    <row r="31" spans="1:3" ht="15.75" x14ac:dyDescent="0.25">
      <c r="A31" s="20" t="s">
        <v>18</v>
      </c>
      <c r="B31" s="21" t="s">
        <v>27</v>
      </c>
      <c r="C31" s="22">
        <f>C32+C33+C34+C35</f>
        <v>71628.56</v>
      </c>
    </row>
    <row r="32" spans="1:3" ht="15.75" x14ac:dyDescent="0.25">
      <c r="A32" s="29" t="s">
        <v>48</v>
      </c>
      <c r="B32" s="33" t="s">
        <v>28</v>
      </c>
      <c r="C32" s="52">
        <v>49025.42</v>
      </c>
    </row>
    <row r="33" spans="1:3" ht="31.5" x14ac:dyDescent="0.25">
      <c r="A33" s="29" t="s">
        <v>49</v>
      </c>
      <c r="B33" s="26" t="s">
        <v>29</v>
      </c>
      <c r="C33" s="52">
        <v>6125.68</v>
      </c>
    </row>
    <row r="34" spans="1:3" ht="15.75" x14ac:dyDescent="0.25">
      <c r="A34" s="29" t="s">
        <v>50</v>
      </c>
      <c r="B34" s="26" t="s">
        <v>30</v>
      </c>
      <c r="C34" s="52">
        <v>14042.26</v>
      </c>
    </row>
    <row r="35" spans="1:3" ht="31.5" x14ac:dyDescent="0.25">
      <c r="A35" s="29" t="s">
        <v>51</v>
      </c>
      <c r="B35" s="26" t="s">
        <v>31</v>
      </c>
      <c r="C35" s="52">
        <v>2435.1999999999998</v>
      </c>
    </row>
    <row r="36" spans="1:3" ht="15.75" x14ac:dyDescent="0.25">
      <c r="A36" s="29"/>
      <c r="B36" s="34" t="s">
        <v>0</v>
      </c>
      <c r="C36" s="35"/>
    </row>
  </sheetData>
  <mergeCells count="3">
    <mergeCell ref="A3:A5"/>
    <mergeCell ref="B3:B5"/>
    <mergeCell ref="C3:C4"/>
  </mergeCells>
  <pageMargins left="0.25" right="0.25" top="0.75" bottom="0.75" header="0.3" footer="0.3"/>
  <pageSetup paperSize="8" scale="7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Q57"/>
  <sheetViews>
    <sheetView zoomScale="70" zoomScaleNormal="70" zoomScaleSheetLayoutView="70" workbookViewId="0">
      <selection activeCell="A45" sqref="A45:XFD55"/>
    </sheetView>
  </sheetViews>
  <sheetFormatPr defaultColWidth="9.140625" defaultRowHeight="15" outlineLevelCol="1" x14ac:dyDescent="0.25"/>
  <cols>
    <col min="1" max="1" width="8.5703125" style="158" customWidth="1"/>
    <col min="2" max="2" width="68.140625" style="155" customWidth="1"/>
    <col min="3" max="3" width="16.28515625" style="158" customWidth="1"/>
    <col min="4" max="7" width="16.28515625" style="158" customWidth="1" outlineLevel="1"/>
    <col min="8" max="8" width="17.5703125" style="158" customWidth="1"/>
    <col min="9" max="12" width="17.5703125" style="158" customWidth="1" outlineLevel="1"/>
    <col min="13" max="13" width="20.7109375" style="158" bestFit="1" customWidth="1"/>
    <col min="14" max="17" width="20.7109375" style="158" customWidth="1" outlineLevel="1"/>
    <col min="18" max="16384" width="9.140625" style="158"/>
  </cols>
  <sheetData>
    <row r="1" spans="1:17" s="156" customFormat="1" ht="21.75" customHeight="1" x14ac:dyDescent="0.25">
      <c r="A1" s="162"/>
      <c r="B1" s="163"/>
    </row>
    <row r="2" spans="1:17" s="157" customFormat="1" ht="20.25" customHeight="1" x14ac:dyDescent="0.3">
      <c r="A2" s="238" t="str">
        <f>_xlfn.CONCAT("Расчет стоимости проекта ИСУ на ",C7," годы")</f>
        <v>Расчет стоимости проекта ИСУ на 2026-2028 годы</v>
      </c>
      <c r="B2" s="238"/>
      <c r="C2" s="238"/>
      <c r="I2" s="200"/>
      <c r="J2" s="200"/>
      <c r="K2" s="200"/>
      <c r="L2" s="200"/>
      <c r="M2" s="200"/>
    </row>
    <row r="3" spans="1:17" s="157" customFormat="1" ht="20.25" x14ac:dyDescent="0.3">
      <c r="A3" s="197"/>
      <c r="B3" s="197"/>
      <c r="I3" s="200"/>
      <c r="J3" s="200"/>
      <c r="K3" s="200"/>
      <c r="L3" s="200"/>
    </row>
    <row r="4" spans="1:17" x14ac:dyDescent="0.25">
      <c r="A4" s="163"/>
      <c r="B4" s="164"/>
      <c r="C4" s="261" t="s">
        <v>146</v>
      </c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</row>
    <row r="5" spans="1:17" ht="15.75" x14ac:dyDescent="0.25">
      <c r="A5" s="16" t="s">
        <v>6</v>
      </c>
      <c r="B5" s="17"/>
      <c r="C5" s="264" t="s">
        <v>60</v>
      </c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</row>
    <row r="6" spans="1:17" s="159" customFormat="1" ht="15.75" customHeight="1" x14ac:dyDescent="0.25">
      <c r="A6" s="239" t="s">
        <v>2</v>
      </c>
      <c r="B6" s="265" t="s">
        <v>1</v>
      </c>
      <c r="C6" s="252" t="s">
        <v>54</v>
      </c>
      <c r="D6" s="253"/>
      <c r="E6" s="253"/>
      <c r="F6" s="253"/>
      <c r="G6" s="254"/>
      <c r="H6" s="268" t="s">
        <v>55</v>
      </c>
      <c r="I6" s="268"/>
      <c r="J6" s="268"/>
      <c r="K6" s="268"/>
      <c r="L6" s="268"/>
      <c r="M6" s="268" t="s">
        <v>169</v>
      </c>
      <c r="N6" s="268"/>
      <c r="O6" s="268"/>
      <c r="P6" s="268"/>
      <c r="Q6" s="268"/>
    </row>
    <row r="7" spans="1:17" s="159" customFormat="1" ht="46.5" customHeight="1" x14ac:dyDescent="0.25">
      <c r="A7" s="239"/>
      <c r="B7" s="266"/>
      <c r="C7" s="236" t="s">
        <v>208</v>
      </c>
      <c r="D7" s="236" t="s">
        <v>147</v>
      </c>
      <c r="E7" s="236" t="s">
        <v>148</v>
      </c>
      <c r="F7" s="236" t="s">
        <v>149</v>
      </c>
      <c r="G7" s="236" t="s">
        <v>150</v>
      </c>
      <c r="H7" s="236" t="str">
        <f>C7</f>
        <v>2026-2028</v>
      </c>
      <c r="I7" s="236" t="s">
        <v>147</v>
      </c>
      <c r="J7" s="236" t="s">
        <v>148</v>
      </c>
      <c r="K7" s="236" t="s">
        <v>149</v>
      </c>
      <c r="L7" s="236" t="s">
        <v>150</v>
      </c>
      <c r="M7" s="236" t="str">
        <f>C7</f>
        <v>2026-2028</v>
      </c>
      <c r="N7" s="236" t="s">
        <v>147</v>
      </c>
      <c r="O7" s="236" t="s">
        <v>148</v>
      </c>
      <c r="P7" s="236" t="s">
        <v>149</v>
      </c>
      <c r="Q7" s="236" t="s">
        <v>150</v>
      </c>
    </row>
    <row r="8" spans="1:17" s="159" customFormat="1" ht="30.75" customHeight="1" x14ac:dyDescent="0.25">
      <c r="A8" s="239"/>
      <c r="B8" s="267"/>
      <c r="C8" s="237"/>
      <c r="D8" s="237"/>
      <c r="E8" s="237"/>
      <c r="F8" s="237"/>
      <c r="G8" s="237"/>
      <c r="H8" s="237"/>
      <c r="I8" s="237"/>
      <c r="J8" s="237"/>
      <c r="K8" s="237"/>
      <c r="L8" s="237"/>
      <c r="M8" s="237"/>
      <c r="N8" s="237"/>
      <c r="O8" s="237"/>
      <c r="P8" s="237"/>
      <c r="Q8" s="237"/>
    </row>
    <row r="9" spans="1:17" ht="27" customHeight="1" x14ac:dyDescent="0.25">
      <c r="A9" s="166" t="s">
        <v>3</v>
      </c>
      <c r="B9" s="167" t="s">
        <v>8</v>
      </c>
      <c r="C9" s="46">
        <f>C10</f>
        <v>5489</v>
      </c>
      <c r="D9" s="169">
        <f t="shared" ref="D9:Q9" si="0">D10+D11+D12</f>
        <v>4314</v>
      </c>
      <c r="E9" s="169">
        <f>E10</f>
        <v>2186</v>
      </c>
      <c r="F9" s="169">
        <f>F10</f>
        <v>1865</v>
      </c>
      <c r="G9" s="169">
        <f t="shared" si="0"/>
        <v>0</v>
      </c>
      <c r="H9" s="169">
        <f t="shared" si="0"/>
        <v>61777429.239999995</v>
      </c>
      <c r="I9" s="169">
        <f t="shared" si="0"/>
        <v>16172697.82</v>
      </c>
      <c r="J9" s="169">
        <f t="shared" si="0"/>
        <v>24620650.359999999</v>
      </c>
      <c r="K9" s="169">
        <f t="shared" si="0"/>
        <v>20984081.059999999</v>
      </c>
      <c r="L9" s="169">
        <f t="shared" si="0"/>
        <v>0</v>
      </c>
      <c r="M9" s="169">
        <f t="shared" si="0"/>
        <v>74132915.088</v>
      </c>
      <c r="N9" s="169">
        <f t="shared" si="0"/>
        <v>19407237.384</v>
      </c>
      <c r="O9" s="169">
        <f t="shared" si="0"/>
        <v>29544780.431999996</v>
      </c>
      <c r="P9" s="169">
        <f t="shared" si="0"/>
        <v>25180897.272</v>
      </c>
      <c r="Q9" s="169">
        <f t="shared" si="0"/>
        <v>0</v>
      </c>
    </row>
    <row r="10" spans="1:17" s="160" customFormat="1" ht="27" customHeight="1" x14ac:dyDescent="0.25">
      <c r="A10" s="166" t="s">
        <v>32</v>
      </c>
      <c r="B10" s="170" t="s">
        <v>10</v>
      </c>
      <c r="C10" s="183">
        <f>SUM(D10:G10)</f>
        <v>5489</v>
      </c>
      <c r="D10" s="183">
        <f>'2026'!I10+'2027'!I10+'2028'!I10</f>
        <v>1438</v>
      </c>
      <c r="E10" s="183">
        <f>'2026'!J10+'2027'!J10+'2028'!J10</f>
        <v>2186</v>
      </c>
      <c r="F10" s="183">
        <f>'2026'!K10+'2027'!K10+'2028'!K10</f>
        <v>1865</v>
      </c>
      <c r="G10" s="183">
        <f>'2026'!L10+'2027'!L10+'2028'!L10</f>
        <v>0</v>
      </c>
      <c r="H10" s="171">
        <f>SUM(I10:L10)</f>
        <v>50613479.859999999</v>
      </c>
      <c r="I10" s="183">
        <f>'2026'!N10+'2027'!N10+'2028'!N10</f>
        <v>13249613.620000001</v>
      </c>
      <c r="J10" s="183">
        <f>'2026'!O10+'2027'!O10+'2028'!O10</f>
        <v>20175235.219999999</v>
      </c>
      <c r="K10" s="183">
        <f>'2026'!P10+'2027'!P10+'2028'!P10</f>
        <v>17188631.019999996</v>
      </c>
      <c r="L10" s="183">
        <f>'2026'!Q10+'2027'!Q10+'2028'!Q10</f>
        <v>0</v>
      </c>
      <c r="M10" s="171">
        <f>H10*1.2</f>
        <v>60736175.831999995</v>
      </c>
      <c r="N10" s="183">
        <f>'2026'!S10+'2027'!S10+'2028'!S10</f>
        <v>15899536.343999999</v>
      </c>
      <c r="O10" s="183">
        <f>'2026'!T10+'2027'!T10+'2028'!T10</f>
        <v>24210282.263999999</v>
      </c>
      <c r="P10" s="183">
        <f>'2026'!U10+'2027'!U10+'2028'!U10</f>
        <v>20626357.223999999</v>
      </c>
      <c r="Q10" s="183">
        <f>'2026'!V10+'2027'!V10+'2028'!V10</f>
        <v>0</v>
      </c>
    </row>
    <row r="11" spans="1:17" s="160" customFormat="1" ht="27" customHeight="1" x14ac:dyDescent="0.25">
      <c r="A11" s="166" t="s">
        <v>21</v>
      </c>
      <c r="B11" s="172" t="s">
        <v>20</v>
      </c>
      <c r="C11" s="183">
        <f>SUM(D11:G11)</f>
        <v>5489</v>
      </c>
      <c r="D11" s="183">
        <f>'2026'!I11+'2027'!I11+'2028'!I11</f>
        <v>1438</v>
      </c>
      <c r="E11" s="183">
        <f>'2026'!J11+'2027'!J11+'2028'!J11</f>
        <v>2186</v>
      </c>
      <c r="F11" s="183">
        <f>'2026'!K11+'2027'!K11+'2028'!K11</f>
        <v>1865</v>
      </c>
      <c r="G11" s="183">
        <f>'2026'!L11+'2027'!L11+'2028'!L11</f>
        <v>0</v>
      </c>
      <c r="H11" s="171">
        <f>SUM(I11:L11)</f>
        <v>3072859.44</v>
      </c>
      <c r="I11" s="183">
        <f>'2026'!N11+'2027'!N11+'2028'!N11</f>
        <v>804574.52</v>
      </c>
      <c r="J11" s="183">
        <f>'2026'!O11+'2027'!O11+'2028'!O11</f>
        <v>1223592.48</v>
      </c>
      <c r="K11" s="183">
        <f>'2026'!P11+'2027'!P11+'2028'!P11</f>
        <v>1044692.44</v>
      </c>
      <c r="L11" s="183">
        <f>'2026'!Q11+'2027'!Q11+'2028'!Q11</f>
        <v>0</v>
      </c>
      <c r="M11" s="171">
        <f>H11*1.2</f>
        <v>3687431.3279999997</v>
      </c>
      <c r="N11" s="183">
        <f>'2026'!S11+'2027'!S11+'2028'!S11</f>
        <v>965489.42399999988</v>
      </c>
      <c r="O11" s="183">
        <f>'2026'!T11+'2027'!T11+'2028'!T11</f>
        <v>1468310.9759999998</v>
      </c>
      <c r="P11" s="183">
        <f>'2026'!U11+'2027'!U11+'2028'!U11</f>
        <v>1253630.9279999998</v>
      </c>
      <c r="Q11" s="183">
        <f>'2026'!V11+'2027'!V11+'2028'!V11</f>
        <v>0</v>
      </c>
    </row>
    <row r="12" spans="1:17" s="160" customFormat="1" ht="27" customHeight="1" x14ac:dyDescent="0.25">
      <c r="A12" s="166" t="s">
        <v>22</v>
      </c>
      <c r="B12" s="172" t="s">
        <v>190</v>
      </c>
      <c r="C12" s="46">
        <f t="shared" ref="C12:G12" si="1">C13+C14</f>
        <v>5489</v>
      </c>
      <c r="D12" s="46">
        <f t="shared" si="1"/>
        <v>1438</v>
      </c>
      <c r="E12" s="46">
        <f t="shared" si="1"/>
        <v>2186</v>
      </c>
      <c r="F12" s="46">
        <f t="shared" si="1"/>
        <v>1865</v>
      </c>
      <c r="G12" s="46">
        <f t="shared" si="1"/>
        <v>0</v>
      </c>
      <c r="H12" s="46">
        <f>H13+H14</f>
        <v>8091089.9399999995</v>
      </c>
      <c r="I12" s="46">
        <f t="shared" ref="I12:Q12" si="2">I13+I14</f>
        <v>2118509.6800000002</v>
      </c>
      <c r="J12" s="46">
        <f t="shared" si="2"/>
        <v>3221822.66</v>
      </c>
      <c r="K12" s="46">
        <f t="shared" si="2"/>
        <v>2750757.6</v>
      </c>
      <c r="L12" s="46">
        <f t="shared" si="2"/>
        <v>0</v>
      </c>
      <c r="M12" s="46">
        <f t="shared" si="2"/>
        <v>9709307.9279999994</v>
      </c>
      <c r="N12" s="46">
        <f t="shared" si="2"/>
        <v>2542211.6160000004</v>
      </c>
      <c r="O12" s="46">
        <f t="shared" si="2"/>
        <v>3866187.1919999998</v>
      </c>
      <c r="P12" s="46">
        <f t="shared" si="2"/>
        <v>3300909.12</v>
      </c>
      <c r="Q12" s="46">
        <f t="shared" si="2"/>
        <v>0</v>
      </c>
    </row>
    <row r="13" spans="1:17" s="160" customFormat="1" ht="34.5" customHeight="1" x14ac:dyDescent="0.25">
      <c r="A13" s="166" t="s">
        <v>23</v>
      </c>
      <c r="B13" s="172" t="s">
        <v>188</v>
      </c>
      <c r="C13" s="183">
        <f>SUM(D13:G13)</f>
        <v>5489</v>
      </c>
      <c r="D13" s="183">
        <f>'2026'!I13+'2027'!I13+'2028'!I13</f>
        <v>1438</v>
      </c>
      <c r="E13" s="183">
        <f>'2026'!J13+'2027'!J13+'2028'!J13</f>
        <v>2186</v>
      </c>
      <c r="F13" s="183">
        <f>'2026'!K13+'2027'!K13+'2028'!K13</f>
        <v>1865</v>
      </c>
      <c r="G13" s="183">
        <f>'2026'!L13+'2027'!L13+'2028'!L13</f>
        <v>0</v>
      </c>
      <c r="H13" s="171">
        <f>SUM(I13:L13)</f>
        <v>8091089.9399999995</v>
      </c>
      <c r="I13" s="183">
        <f>'2026'!N13+'2027'!N13+'2028'!N13</f>
        <v>2118509.6800000002</v>
      </c>
      <c r="J13" s="183">
        <f>'2026'!O13+'2027'!O13+'2028'!O13</f>
        <v>3221822.66</v>
      </c>
      <c r="K13" s="183">
        <f>'2026'!P13+'2027'!P13+'2028'!P13</f>
        <v>2750757.6</v>
      </c>
      <c r="L13" s="183">
        <f>'2026'!Q13+'2027'!Q13+'2028'!Q13</f>
        <v>0</v>
      </c>
      <c r="M13" s="171">
        <f>H13*1.2</f>
        <v>9709307.9279999994</v>
      </c>
      <c r="N13" s="183">
        <f>'2026'!S13+'2027'!S13+'2028'!S13</f>
        <v>2542211.6160000004</v>
      </c>
      <c r="O13" s="183">
        <f>'2026'!T13+'2027'!T13+'2028'!T13</f>
        <v>3866187.1919999998</v>
      </c>
      <c r="P13" s="183">
        <f>'2026'!U13+'2027'!U13+'2028'!U13</f>
        <v>3300909.12</v>
      </c>
      <c r="Q13" s="183">
        <f>'2026'!V13+'2027'!V13+'2028'!V13</f>
        <v>0</v>
      </c>
    </row>
    <row r="14" spans="1:17" s="160" customFormat="1" ht="34.5" customHeight="1" x14ac:dyDescent="0.25">
      <c r="A14" s="166" t="s">
        <v>24</v>
      </c>
      <c r="B14" s="172" t="s">
        <v>207</v>
      </c>
      <c r="C14" s="183">
        <f>SUM(D14:G14)</f>
        <v>0</v>
      </c>
      <c r="D14" s="183">
        <f>'2026'!I14+'2027'!I14+'2028'!I14</f>
        <v>0</v>
      </c>
      <c r="E14" s="183">
        <f>'2026'!J14+'2027'!J14+'2028'!J14</f>
        <v>0</v>
      </c>
      <c r="F14" s="183">
        <f>'2026'!K14+'2027'!K14+'2028'!K14</f>
        <v>0</v>
      </c>
      <c r="G14" s="183">
        <f>'2026'!L14+'2027'!L14+'2028'!L14</f>
        <v>0</v>
      </c>
      <c r="H14" s="171">
        <f>SUM(I14:L14)</f>
        <v>0</v>
      </c>
      <c r="I14" s="183">
        <f>'2026'!N14+'2027'!N14+'2028'!N14</f>
        <v>0</v>
      </c>
      <c r="J14" s="183">
        <f>'2026'!O14+'2027'!O14+'2028'!O14</f>
        <v>0</v>
      </c>
      <c r="K14" s="183">
        <f>'2026'!P14+'2027'!P14+'2028'!P14</f>
        <v>0</v>
      </c>
      <c r="L14" s="183">
        <f>'2026'!Q14+'2027'!Q14+'2028'!Q14</f>
        <v>0</v>
      </c>
      <c r="M14" s="171">
        <f>H14*1.2</f>
        <v>0</v>
      </c>
      <c r="N14" s="183">
        <f>'2026'!S14+'2027'!S14+'2028'!S14</f>
        <v>0</v>
      </c>
      <c r="O14" s="183">
        <f>'2026'!T14+'2027'!T14+'2028'!T14</f>
        <v>0</v>
      </c>
      <c r="P14" s="183">
        <f>'2026'!U14+'2027'!U14+'2028'!U14</f>
        <v>0</v>
      </c>
      <c r="Q14" s="183">
        <f>'2026'!V14+'2027'!V14+'2028'!V14</f>
        <v>0</v>
      </c>
    </row>
    <row r="15" spans="1:17" s="160" customFormat="1" ht="27" customHeight="1" x14ac:dyDescent="0.25">
      <c r="A15" s="173" t="s">
        <v>4</v>
      </c>
      <c r="B15" s="167" t="s">
        <v>11</v>
      </c>
      <c r="C15" s="47">
        <f>C16</f>
        <v>0</v>
      </c>
      <c r="D15" s="47">
        <f>D16</f>
        <v>0</v>
      </c>
      <c r="E15" s="47">
        <f>E16</f>
        <v>0</v>
      </c>
      <c r="F15" s="47">
        <f>F16</f>
        <v>0</v>
      </c>
      <c r="G15" s="47">
        <f>G16</f>
        <v>0</v>
      </c>
      <c r="H15" s="169">
        <f t="shared" ref="H15:Q15" si="3">H16+H17+H18</f>
        <v>0</v>
      </c>
      <c r="I15" s="47">
        <f t="shared" si="3"/>
        <v>0</v>
      </c>
      <c r="J15" s="47">
        <f t="shared" si="3"/>
        <v>0</v>
      </c>
      <c r="K15" s="47">
        <f t="shared" si="3"/>
        <v>0</v>
      </c>
      <c r="L15" s="47">
        <f t="shared" si="3"/>
        <v>0</v>
      </c>
      <c r="M15" s="169">
        <f t="shared" si="3"/>
        <v>0</v>
      </c>
      <c r="N15" s="47">
        <f t="shared" si="3"/>
        <v>0</v>
      </c>
      <c r="O15" s="47">
        <f t="shared" si="3"/>
        <v>0</v>
      </c>
      <c r="P15" s="47">
        <f t="shared" si="3"/>
        <v>0</v>
      </c>
      <c r="Q15" s="47">
        <f t="shared" si="3"/>
        <v>0</v>
      </c>
    </row>
    <row r="16" spans="1:17" s="160" customFormat="1" ht="27" customHeight="1" x14ac:dyDescent="0.25">
      <c r="A16" s="173" t="s">
        <v>33</v>
      </c>
      <c r="B16" s="170" t="s">
        <v>10</v>
      </c>
      <c r="C16" s="183">
        <f>SUM(D16:G16)</f>
        <v>0</v>
      </c>
      <c r="D16" s="183">
        <f>'2026'!I16+'2027'!I16+'2028'!I16</f>
        <v>0</v>
      </c>
      <c r="E16" s="183">
        <f>'2026'!J16+'2027'!J16+'2028'!J16</f>
        <v>0</v>
      </c>
      <c r="F16" s="183">
        <f>'2026'!K16+'2027'!K16+'2028'!K16</f>
        <v>0</v>
      </c>
      <c r="G16" s="183">
        <f>'2026'!L16+'2027'!L16+'2028'!L16</f>
        <v>0</v>
      </c>
      <c r="H16" s="171">
        <f>SUM(I16:L16)</f>
        <v>0</v>
      </c>
      <c r="I16" s="183">
        <f>'2026'!N16+'2027'!N16+'2028'!N16</f>
        <v>0</v>
      </c>
      <c r="J16" s="183">
        <f>'2026'!O16+'2027'!O16+'2028'!O16</f>
        <v>0</v>
      </c>
      <c r="K16" s="183">
        <f>'2026'!P16+'2027'!P16+'2028'!P16</f>
        <v>0</v>
      </c>
      <c r="L16" s="183">
        <f>'2026'!Q16+'2027'!Q16+'2028'!Q16</f>
        <v>0</v>
      </c>
      <c r="M16" s="171">
        <f>H16*1.2</f>
        <v>0</v>
      </c>
      <c r="N16" s="183">
        <f>'2026'!S16+'2027'!S16+'2028'!S16</f>
        <v>0</v>
      </c>
      <c r="O16" s="183">
        <f>'2026'!T16+'2027'!T16+'2028'!T16</f>
        <v>0</v>
      </c>
      <c r="P16" s="183">
        <f>'2026'!U16+'2027'!U16+'2028'!U16</f>
        <v>0</v>
      </c>
      <c r="Q16" s="183">
        <f>'2026'!V16+'2027'!V16+'2028'!V16</f>
        <v>0</v>
      </c>
    </row>
    <row r="17" spans="1:17" s="160" customFormat="1" ht="27" customHeight="1" x14ac:dyDescent="0.25">
      <c r="A17" s="173" t="s">
        <v>34</v>
      </c>
      <c r="B17" s="172" t="s">
        <v>20</v>
      </c>
      <c r="C17" s="183">
        <f>SUM(D17:G17)</f>
        <v>0</v>
      </c>
      <c r="D17" s="183">
        <f>'2026'!I17+'2027'!I17+'2028'!I17</f>
        <v>0</v>
      </c>
      <c r="E17" s="183">
        <f>'2026'!J17+'2027'!J17+'2028'!J17</f>
        <v>0</v>
      </c>
      <c r="F17" s="183">
        <f>'2026'!K17+'2027'!K17+'2028'!K17</f>
        <v>0</v>
      </c>
      <c r="G17" s="183">
        <f>'2026'!L17+'2027'!L17+'2028'!L17</f>
        <v>0</v>
      </c>
      <c r="H17" s="171">
        <f>SUM(I17:L17)</f>
        <v>0</v>
      </c>
      <c r="I17" s="183">
        <f>'2026'!N17+'2027'!N17+'2028'!N17</f>
        <v>0</v>
      </c>
      <c r="J17" s="183">
        <f>'2026'!O17+'2027'!O17+'2028'!O17</f>
        <v>0</v>
      </c>
      <c r="K17" s="183">
        <f>'2026'!P17+'2027'!P17+'2028'!P17</f>
        <v>0</v>
      </c>
      <c r="L17" s="183">
        <f>'2026'!Q17+'2027'!Q17+'2028'!Q17</f>
        <v>0</v>
      </c>
      <c r="M17" s="171">
        <f>H17*1.2</f>
        <v>0</v>
      </c>
      <c r="N17" s="183">
        <f>'2026'!S17+'2027'!S17+'2028'!S17</f>
        <v>0</v>
      </c>
      <c r="O17" s="183">
        <f>'2026'!T17+'2027'!T17+'2028'!T17</f>
        <v>0</v>
      </c>
      <c r="P17" s="183">
        <f>'2026'!U17+'2027'!U17+'2028'!U17</f>
        <v>0</v>
      </c>
      <c r="Q17" s="183">
        <f>'2026'!V17+'2027'!V17+'2028'!V17</f>
        <v>0</v>
      </c>
    </row>
    <row r="18" spans="1:17" s="160" customFormat="1" ht="27" customHeight="1" x14ac:dyDescent="0.25">
      <c r="A18" s="173" t="s">
        <v>35</v>
      </c>
      <c r="B18" s="172" t="s">
        <v>190</v>
      </c>
      <c r="C18" s="46">
        <f t="shared" ref="C18:G18" si="4">C19</f>
        <v>0</v>
      </c>
      <c r="D18" s="46">
        <f t="shared" si="4"/>
        <v>0</v>
      </c>
      <c r="E18" s="46">
        <f t="shared" si="4"/>
        <v>0</v>
      </c>
      <c r="F18" s="46">
        <f t="shared" si="4"/>
        <v>0</v>
      </c>
      <c r="G18" s="46">
        <f t="shared" si="4"/>
        <v>0</v>
      </c>
      <c r="H18" s="169">
        <f t="shared" ref="H18:Q18" si="5">H19</f>
        <v>0</v>
      </c>
      <c r="I18" s="46">
        <f t="shared" si="5"/>
        <v>0</v>
      </c>
      <c r="J18" s="46">
        <f t="shared" si="5"/>
        <v>0</v>
      </c>
      <c r="K18" s="46">
        <f t="shared" si="5"/>
        <v>0</v>
      </c>
      <c r="L18" s="46">
        <f t="shared" si="5"/>
        <v>0</v>
      </c>
      <c r="M18" s="171">
        <f t="shared" si="5"/>
        <v>0</v>
      </c>
      <c r="N18" s="46">
        <f t="shared" si="5"/>
        <v>0</v>
      </c>
      <c r="O18" s="46">
        <f t="shared" si="5"/>
        <v>0</v>
      </c>
      <c r="P18" s="46">
        <f t="shared" si="5"/>
        <v>0</v>
      </c>
      <c r="Q18" s="46">
        <f t="shared" si="5"/>
        <v>0</v>
      </c>
    </row>
    <row r="19" spans="1:17" s="160" customFormat="1" ht="32.25" customHeight="1" x14ac:dyDescent="0.25">
      <c r="A19" s="173" t="s">
        <v>36</v>
      </c>
      <c r="B19" s="172" t="s">
        <v>188</v>
      </c>
      <c r="C19" s="183">
        <f>SUM(D19:G19)</f>
        <v>0</v>
      </c>
      <c r="D19" s="183">
        <f>'2026'!I19+'2027'!I19+'2028'!I19</f>
        <v>0</v>
      </c>
      <c r="E19" s="183">
        <f>'2026'!J19+'2027'!J19+'2028'!J19</f>
        <v>0</v>
      </c>
      <c r="F19" s="183">
        <f>'2026'!K19+'2027'!K19+'2028'!K19</f>
        <v>0</v>
      </c>
      <c r="G19" s="183">
        <f>'2026'!L19+'2027'!L19+'2028'!L19</f>
        <v>0</v>
      </c>
      <c r="H19" s="171">
        <f>SUM(I19:L19)</f>
        <v>0</v>
      </c>
      <c r="I19" s="183">
        <f>'2026'!N19+'2027'!N19+'2028'!N19</f>
        <v>0</v>
      </c>
      <c r="J19" s="183">
        <f>'2026'!O19+'2027'!O19+'2028'!O19</f>
        <v>0</v>
      </c>
      <c r="K19" s="183">
        <f>'2026'!P19+'2027'!P19+'2028'!P19</f>
        <v>0</v>
      </c>
      <c r="L19" s="183">
        <f>'2026'!Q19+'2027'!Q19+'2028'!Q19</f>
        <v>0</v>
      </c>
      <c r="M19" s="171">
        <f>H19*1.2</f>
        <v>0</v>
      </c>
      <c r="N19" s="183">
        <f>'2026'!S19+'2027'!S19+'2028'!S19</f>
        <v>0</v>
      </c>
      <c r="O19" s="183">
        <f>'2026'!T19+'2027'!T19+'2028'!T19</f>
        <v>0</v>
      </c>
      <c r="P19" s="183">
        <f>'2026'!U19+'2027'!U19+'2028'!U19</f>
        <v>0</v>
      </c>
      <c r="Q19" s="183">
        <f>'2026'!V19+'2027'!V19+'2028'!V19</f>
        <v>0</v>
      </c>
    </row>
    <row r="20" spans="1:17" ht="27" customHeight="1" x14ac:dyDescent="0.25">
      <c r="A20" s="166" t="s">
        <v>5</v>
      </c>
      <c r="B20" s="167" t="s">
        <v>9</v>
      </c>
      <c r="C20" s="48">
        <f t="shared" ref="C20:Q20" si="6">C21+C26</f>
        <v>46</v>
      </c>
      <c r="D20" s="48">
        <f t="shared" si="6"/>
        <v>0</v>
      </c>
      <c r="E20" s="48">
        <f t="shared" si="6"/>
        <v>46</v>
      </c>
      <c r="F20" s="48">
        <f t="shared" si="6"/>
        <v>0</v>
      </c>
      <c r="G20" s="48">
        <f t="shared" si="6"/>
        <v>0</v>
      </c>
      <c r="H20" s="169">
        <f t="shared" si="6"/>
        <v>1666432</v>
      </c>
      <c r="I20" s="169">
        <f t="shared" si="6"/>
        <v>0</v>
      </c>
      <c r="J20" s="169">
        <f t="shared" si="6"/>
        <v>1666432</v>
      </c>
      <c r="K20" s="169">
        <f t="shared" si="6"/>
        <v>0</v>
      </c>
      <c r="L20" s="169">
        <f t="shared" si="6"/>
        <v>0</v>
      </c>
      <c r="M20" s="169">
        <f t="shared" si="6"/>
        <v>1999718.3999999997</v>
      </c>
      <c r="N20" s="169">
        <f t="shared" si="6"/>
        <v>0</v>
      </c>
      <c r="O20" s="169">
        <f t="shared" si="6"/>
        <v>1999718.3999999999</v>
      </c>
      <c r="P20" s="169">
        <f t="shared" si="6"/>
        <v>0</v>
      </c>
      <c r="Q20" s="169">
        <f t="shared" si="6"/>
        <v>0</v>
      </c>
    </row>
    <row r="21" spans="1:17" ht="27" customHeight="1" x14ac:dyDescent="0.25">
      <c r="A21" s="166" t="s">
        <v>16</v>
      </c>
      <c r="B21" s="167" t="s">
        <v>14</v>
      </c>
      <c r="C21" s="48">
        <f>C22</f>
        <v>22</v>
      </c>
      <c r="D21" s="48">
        <f>D22</f>
        <v>0</v>
      </c>
      <c r="E21" s="48">
        <f>E22</f>
        <v>22</v>
      </c>
      <c r="F21" s="48">
        <f>F22</f>
        <v>0</v>
      </c>
      <c r="G21" s="48">
        <f>G22</f>
        <v>0</v>
      </c>
      <c r="H21" s="171">
        <f t="shared" ref="H21:Q21" si="7">H22+H23+H25</f>
        <v>574566.84</v>
      </c>
      <c r="I21" s="171">
        <f t="shared" si="7"/>
        <v>0</v>
      </c>
      <c r="J21" s="171">
        <f t="shared" si="7"/>
        <v>574566.84</v>
      </c>
      <c r="K21" s="171">
        <f t="shared" si="7"/>
        <v>0</v>
      </c>
      <c r="L21" s="171">
        <f t="shared" si="7"/>
        <v>0</v>
      </c>
      <c r="M21" s="171">
        <f t="shared" si="7"/>
        <v>689480.20799999987</v>
      </c>
      <c r="N21" s="171">
        <f t="shared" si="7"/>
        <v>0</v>
      </c>
      <c r="O21" s="171">
        <f t="shared" si="7"/>
        <v>689480.20799999998</v>
      </c>
      <c r="P21" s="171">
        <f t="shared" si="7"/>
        <v>0</v>
      </c>
      <c r="Q21" s="171">
        <f t="shared" si="7"/>
        <v>0</v>
      </c>
    </row>
    <row r="22" spans="1:17" s="160" customFormat="1" ht="27" customHeight="1" x14ac:dyDescent="0.25">
      <c r="A22" s="173" t="s">
        <v>38</v>
      </c>
      <c r="B22" s="170" t="s">
        <v>10</v>
      </c>
      <c r="C22" s="183">
        <f>SUM(D22:G22)</f>
        <v>22</v>
      </c>
      <c r="D22" s="183">
        <f>'2026'!I22+'2027'!I22+'2028'!I22</f>
        <v>0</v>
      </c>
      <c r="E22" s="183">
        <f>'2026'!J22+'2027'!J22+'2028'!J22</f>
        <v>22</v>
      </c>
      <c r="F22" s="183">
        <f>'2026'!K22+'2027'!K22+'2028'!K22</f>
        <v>0</v>
      </c>
      <c r="G22" s="183">
        <f>'2026'!L22+'2027'!L22+'2028'!L22</f>
        <v>0</v>
      </c>
      <c r="H22" s="171">
        <f>SUM(I22:L22)</f>
        <v>386322.13999999996</v>
      </c>
      <c r="I22" s="183">
        <f>'2026'!N22+'2027'!N22+'2028'!N22</f>
        <v>0</v>
      </c>
      <c r="J22" s="183">
        <f>'2026'!O22+'2027'!O22+'2028'!O22</f>
        <v>386322.13999999996</v>
      </c>
      <c r="K22" s="183">
        <f>'2026'!P22+'2027'!P22+'2028'!P22</f>
        <v>0</v>
      </c>
      <c r="L22" s="183">
        <f>'2026'!Q22+'2027'!Q22+'2028'!Q22</f>
        <v>0</v>
      </c>
      <c r="M22" s="171">
        <f>H22*1.2</f>
        <v>463586.56799999991</v>
      </c>
      <c r="N22" s="183">
        <f>'2026'!S22+'2027'!S22+'2028'!S22</f>
        <v>0</v>
      </c>
      <c r="O22" s="183">
        <f>'2026'!T22+'2027'!T22+'2028'!T22</f>
        <v>463586.56799999997</v>
      </c>
      <c r="P22" s="183">
        <f>'2026'!U22+'2027'!U22+'2028'!U22</f>
        <v>0</v>
      </c>
      <c r="Q22" s="183">
        <f>'2026'!V22+'2027'!V22+'2028'!V22</f>
        <v>0</v>
      </c>
    </row>
    <row r="23" spans="1:17" s="160" customFormat="1" ht="27" customHeight="1" x14ac:dyDescent="0.25">
      <c r="A23" s="173" t="s">
        <v>39</v>
      </c>
      <c r="B23" s="172" t="s">
        <v>191</v>
      </c>
      <c r="C23" s="48">
        <f t="shared" ref="C23:G23" si="8">C24</f>
        <v>22</v>
      </c>
      <c r="D23" s="48">
        <f t="shared" si="8"/>
        <v>0</v>
      </c>
      <c r="E23" s="48">
        <f t="shared" si="8"/>
        <v>22</v>
      </c>
      <c r="F23" s="48">
        <f t="shared" si="8"/>
        <v>0</v>
      </c>
      <c r="G23" s="48">
        <f t="shared" si="8"/>
        <v>0</v>
      </c>
      <c r="H23" s="171">
        <f t="shared" ref="H23:Q23" si="9">H24</f>
        <v>188244.69999999998</v>
      </c>
      <c r="I23" s="46">
        <f t="shared" si="9"/>
        <v>0</v>
      </c>
      <c r="J23" s="46">
        <f t="shared" si="9"/>
        <v>188244.69999999998</v>
      </c>
      <c r="K23" s="46">
        <f t="shared" si="9"/>
        <v>0</v>
      </c>
      <c r="L23" s="46">
        <f t="shared" si="9"/>
        <v>0</v>
      </c>
      <c r="M23" s="171">
        <f t="shared" si="9"/>
        <v>225893.63999999998</v>
      </c>
      <c r="N23" s="46">
        <f t="shared" si="9"/>
        <v>0</v>
      </c>
      <c r="O23" s="46">
        <f t="shared" si="9"/>
        <v>225893.63999999998</v>
      </c>
      <c r="P23" s="46">
        <f t="shared" si="9"/>
        <v>0</v>
      </c>
      <c r="Q23" s="46">
        <f t="shared" si="9"/>
        <v>0</v>
      </c>
    </row>
    <row r="24" spans="1:17" s="160" customFormat="1" ht="32.25" customHeight="1" x14ac:dyDescent="0.25">
      <c r="A24" s="173" t="s">
        <v>41</v>
      </c>
      <c r="B24" s="172" t="s">
        <v>188</v>
      </c>
      <c r="C24" s="183">
        <f>SUM(D24:G24)</f>
        <v>22</v>
      </c>
      <c r="D24" s="183">
        <f>'2026'!I24+'2027'!I24+'2028'!I24</f>
        <v>0</v>
      </c>
      <c r="E24" s="183">
        <f>'2026'!J24+'2027'!J24+'2028'!J24</f>
        <v>22</v>
      </c>
      <c r="F24" s="183">
        <f>'2026'!K24+'2027'!K24+'2028'!K24</f>
        <v>0</v>
      </c>
      <c r="G24" s="183">
        <f>'2026'!L24+'2027'!L24+'2028'!L24</f>
        <v>0</v>
      </c>
      <c r="H24" s="171">
        <f>SUM(I24:L24)</f>
        <v>188244.69999999998</v>
      </c>
      <c r="I24" s="183">
        <f>'2026'!N24+'2027'!N24+'2028'!N24</f>
        <v>0</v>
      </c>
      <c r="J24" s="183">
        <f>'2026'!O24+'2027'!O24+'2028'!O24</f>
        <v>188244.69999999998</v>
      </c>
      <c r="K24" s="183">
        <f>'2026'!P24+'2027'!P24+'2028'!P24</f>
        <v>0</v>
      </c>
      <c r="L24" s="183">
        <f>'2026'!Q24+'2027'!Q24+'2028'!Q24</f>
        <v>0</v>
      </c>
      <c r="M24" s="171">
        <f>H24*1.2</f>
        <v>225893.63999999998</v>
      </c>
      <c r="N24" s="183">
        <f>'2026'!S24+'2027'!S24+'2028'!S24</f>
        <v>0</v>
      </c>
      <c r="O24" s="183">
        <f>'2026'!T24+'2027'!T24+'2028'!T24</f>
        <v>225893.63999999998</v>
      </c>
      <c r="P24" s="183">
        <f>'2026'!U24+'2027'!U24+'2028'!U24</f>
        <v>0</v>
      </c>
      <c r="Q24" s="183">
        <f>'2026'!V24+'2027'!V24+'2028'!V24</f>
        <v>0</v>
      </c>
    </row>
    <row r="25" spans="1:17" s="160" customFormat="1" ht="27" customHeight="1" x14ac:dyDescent="0.25">
      <c r="A25" s="173" t="s">
        <v>40</v>
      </c>
      <c r="B25" s="170" t="s">
        <v>25</v>
      </c>
      <c r="C25" s="183">
        <f>SUM(D25:G25)</f>
        <v>0</v>
      </c>
      <c r="D25" s="183">
        <f>'2026'!I25+'2027'!I25+'2028'!I25</f>
        <v>0</v>
      </c>
      <c r="E25" s="183">
        <f>'2026'!J25+'2027'!J25+'2028'!J25</f>
        <v>0</v>
      </c>
      <c r="F25" s="183">
        <f>'2026'!K25+'2027'!K25+'2028'!K25</f>
        <v>0</v>
      </c>
      <c r="G25" s="183">
        <f>'2026'!L25+'2027'!L25+'2028'!L25</f>
        <v>0</v>
      </c>
      <c r="H25" s="171">
        <f>SUM(I25:L25)</f>
        <v>0</v>
      </c>
      <c r="I25" s="183">
        <f>'2026'!N25+'2027'!N25+'2028'!N25</f>
        <v>0</v>
      </c>
      <c r="J25" s="183">
        <f>'2026'!O25+'2027'!O25+'2028'!O25</f>
        <v>0</v>
      </c>
      <c r="K25" s="183">
        <f>'2026'!P25+'2027'!P25+'2028'!P25</f>
        <v>0</v>
      </c>
      <c r="L25" s="183">
        <f>'2026'!Q25+'2027'!Q25+'2028'!Q25</f>
        <v>0</v>
      </c>
      <c r="M25" s="171">
        <f>H25*1.2</f>
        <v>0</v>
      </c>
      <c r="N25" s="183">
        <f>'2026'!S25+'2027'!S25+'2028'!S25</f>
        <v>0</v>
      </c>
      <c r="O25" s="183">
        <f>'2026'!T25+'2027'!T25+'2028'!T25</f>
        <v>0</v>
      </c>
      <c r="P25" s="183">
        <f>'2026'!U25+'2027'!U25+'2028'!U25</f>
        <v>0</v>
      </c>
      <c r="Q25" s="183">
        <f>'2026'!V25+'2027'!V25+'2028'!V25</f>
        <v>0</v>
      </c>
    </row>
    <row r="26" spans="1:17" s="160" customFormat="1" ht="27" customHeight="1" x14ac:dyDescent="0.25">
      <c r="A26" s="173" t="s">
        <v>17</v>
      </c>
      <c r="B26" s="167" t="s">
        <v>15</v>
      </c>
      <c r="C26" s="48">
        <f>C27</f>
        <v>24</v>
      </c>
      <c r="D26" s="48">
        <f>D27</f>
        <v>0</v>
      </c>
      <c r="E26" s="48">
        <f>E27</f>
        <v>24</v>
      </c>
      <c r="F26" s="48">
        <f>F27</f>
        <v>0</v>
      </c>
      <c r="G26" s="48">
        <f>G27</f>
        <v>0</v>
      </c>
      <c r="H26" s="171">
        <f t="shared" ref="H26:Q26" si="10">H27+H28+H30</f>
        <v>1091865.1600000001</v>
      </c>
      <c r="I26" s="171">
        <f t="shared" si="10"/>
        <v>0</v>
      </c>
      <c r="J26" s="171">
        <f t="shared" si="10"/>
        <v>1091865.1600000001</v>
      </c>
      <c r="K26" s="171">
        <f t="shared" si="10"/>
        <v>0</v>
      </c>
      <c r="L26" s="171">
        <f t="shared" si="10"/>
        <v>0</v>
      </c>
      <c r="M26" s="171">
        <f t="shared" si="10"/>
        <v>1310238.1919999998</v>
      </c>
      <c r="N26" s="171">
        <f t="shared" si="10"/>
        <v>0</v>
      </c>
      <c r="O26" s="171">
        <f t="shared" si="10"/>
        <v>1310238.192</v>
      </c>
      <c r="P26" s="171">
        <f t="shared" si="10"/>
        <v>0</v>
      </c>
      <c r="Q26" s="171">
        <f t="shared" si="10"/>
        <v>0</v>
      </c>
    </row>
    <row r="27" spans="1:17" s="160" customFormat="1" ht="27" customHeight="1" x14ac:dyDescent="0.25">
      <c r="A27" s="173" t="s">
        <v>43</v>
      </c>
      <c r="B27" s="170" t="s">
        <v>10</v>
      </c>
      <c r="C27" s="183">
        <f>SUM(D27:G27)</f>
        <v>24</v>
      </c>
      <c r="D27" s="183">
        <f>'2026'!I27+'2027'!I27+'2028'!I27</f>
        <v>0</v>
      </c>
      <c r="E27" s="183">
        <f>'2026'!J27+'2027'!J27+'2028'!J27</f>
        <v>24</v>
      </c>
      <c r="F27" s="183">
        <f>'2026'!K27+'2027'!K27+'2028'!K27</f>
        <v>0</v>
      </c>
      <c r="G27" s="183">
        <f>'2026'!L27+'2027'!L27+'2028'!L27</f>
        <v>0</v>
      </c>
      <c r="H27" s="171">
        <f>SUM(I27:L27)</f>
        <v>411748.44</v>
      </c>
      <c r="I27" s="183">
        <f>'2026'!N27+'2027'!N27+'2028'!N27</f>
        <v>0</v>
      </c>
      <c r="J27" s="183">
        <f>'2026'!O27+'2027'!O27+'2028'!O27</f>
        <v>411748.44</v>
      </c>
      <c r="K27" s="183">
        <f>'2026'!P27+'2027'!P27+'2028'!P27</f>
        <v>0</v>
      </c>
      <c r="L27" s="183">
        <f>'2026'!Q27+'2027'!Q27+'2028'!Q27</f>
        <v>0</v>
      </c>
      <c r="M27" s="171">
        <f>H27*1.2</f>
        <v>494098.12799999997</v>
      </c>
      <c r="N27" s="183">
        <f>'2026'!S27+'2027'!S27+'2028'!S27</f>
        <v>0</v>
      </c>
      <c r="O27" s="183">
        <f>'2026'!T27+'2027'!T27+'2028'!T27</f>
        <v>494098.12800000003</v>
      </c>
      <c r="P27" s="183">
        <f>'2026'!U27+'2027'!U27+'2028'!U27</f>
        <v>0</v>
      </c>
      <c r="Q27" s="183">
        <f>'2026'!V27+'2027'!V27+'2028'!V27</f>
        <v>0</v>
      </c>
    </row>
    <row r="28" spans="1:17" s="160" customFormat="1" ht="27" customHeight="1" x14ac:dyDescent="0.25">
      <c r="A28" s="173" t="s">
        <v>44</v>
      </c>
      <c r="B28" s="172" t="s">
        <v>191</v>
      </c>
      <c r="C28" s="48">
        <f t="shared" ref="C28:G28" si="11">C29</f>
        <v>24</v>
      </c>
      <c r="D28" s="48">
        <f t="shared" si="11"/>
        <v>0</v>
      </c>
      <c r="E28" s="48">
        <f t="shared" si="11"/>
        <v>24</v>
      </c>
      <c r="F28" s="48">
        <f t="shared" si="11"/>
        <v>0</v>
      </c>
      <c r="G28" s="48">
        <f t="shared" si="11"/>
        <v>0</v>
      </c>
      <c r="H28" s="171">
        <f t="shared" ref="H28:Q28" si="12">H29</f>
        <v>500037.1</v>
      </c>
      <c r="I28" s="46">
        <f t="shared" si="12"/>
        <v>0</v>
      </c>
      <c r="J28" s="46">
        <f t="shared" si="12"/>
        <v>500037.1</v>
      </c>
      <c r="K28" s="46">
        <f t="shared" si="12"/>
        <v>0</v>
      </c>
      <c r="L28" s="46">
        <f t="shared" si="12"/>
        <v>0</v>
      </c>
      <c r="M28" s="171">
        <f t="shared" si="12"/>
        <v>600044.5199999999</v>
      </c>
      <c r="N28" s="46">
        <f t="shared" si="12"/>
        <v>0</v>
      </c>
      <c r="O28" s="46">
        <f t="shared" si="12"/>
        <v>600044.5199999999</v>
      </c>
      <c r="P28" s="46">
        <f t="shared" si="12"/>
        <v>0</v>
      </c>
      <c r="Q28" s="46">
        <f t="shared" si="12"/>
        <v>0</v>
      </c>
    </row>
    <row r="29" spans="1:17" s="160" customFormat="1" ht="33.75" customHeight="1" x14ac:dyDescent="0.25">
      <c r="A29" s="173" t="s">
        <v>45</v>
      </c>
      <c r="B29" s="172" t="s">
        <v>188</v>
      </c>
      <c r="C29" s="183">
        <f>SUM(D29:G29)</f>
        <v>24</v>
      </c>
      <c r="D29" s="183">
        <v>0</v>
      </c>
      <c r="E29" s="183">
        <f>E27</f>
        <v>24</v>
      </c>
      <c r="F29" s="183">
        <f>F27</f>
        <v>0</v>
      </c>
      <c r="G29" s="183">
        <v>0</v>
      </c>
      <c r="H29" s="171">
        <f>SUM(I29:L29)</f>
        <v>500037.1</v>
      </c>
      <c r="I29" s="183">
        <f>'2026'!N29+'2027'!N29+'2028'!N29</f>
        <v>0</v>
      </c>
      <c r="J29" s="183">
        <f>'2026'!O29+'2027'!O29+'2028'!O29</f>
        <v>500037.1</v>
      </c>
      <c r="K29" s="183">
        <f>'2026'!P29+'2027'!P29+'2028'!P29</f>
        <v>0</v>
      </c>
      <c r="L29" s="183">
        <f>'2026'!Q29+'2027'!Q29+'2028'!Q29</f>
        <v>0</v>
      </c>
      <c r="M29" s="171">
        <f>H29*1.2</f>
        <v>600044.5199999999</v>
      </c>
      <c r="N29" s="183">
        <f>'2026'!S29+'2027'!S29+'2028'!S29</f>
        <v>0</v>
      </c>
      <c r="O29" s="183">
        <f>'2026'!T29+'2027'!T29+'2028'!T29</f>
        <v>600044.5199999999</v>
      </c>
      <c r="P29" s="183">
        <f>'2026'!U29+'2027'!U29+'2028'!U29</f>
        <v>0</v>
      </c>
      <c r="Q29" s="183">
        <f>'2026'!V29+'2027'!V29+'2028'!V29</f>
        <v>0</v>
      </c>
    </row>
    <row r="30" spans="1:17" s="160" customFormat="1" ht="27" customHeight="1" x14ac:dyDescent="0.25">
      <c r="A30" s="173" t="s">
        <v>47</v>
      </c>
      <c r="B30" s="170" t="s">
        <v>13</v>
      </c>
      <c r="C30" s="183">
        <f>SUM(D30:G30)</f>
        <v>24</v>
      </c>
      <c r="D30" s="183">
        <v>0</v>
      </c>
      <c r="E30" s="183">
        <f>E27</f>
        <v>24</v>
      </c>
      <c r="F30" s="183">
        <f>F27</f>
        <v>0</v>
      </c>
      <c r="G30" s="183">
        <v>0</v>
      </c>
      <c r="H30" s="171">
        <f>SUM(I30:L30)</f>
        <v>180079.62000000002</v>
      </c>
      <c r="I30" s="183">
        <f>'2026'!N30+'2027'!N30+'2028'!N30</f>
        <v>0</v>
      </c>
      <c r="J30" s="183">
        <f>'2026'!O30+'2027'!O30+'2028'!O30</f>
        <v>180079.62000000002</v>
      </c>
      <c r="K30" s="183">
        <f>'2026'!P30+'2027'!P30+'2028'!P30</f>
        <v>0</v>
      </c>
      <c r="L30" s="183">
        <f>'2026'!Q30+'2027'!Q30+'2028'!Q30</f>
        <v>0</v>
      </c>
      <c r="M30" s="171">
        <f>H30*1.2</f>
        <v>216095.54400000002</v>
      </c>
      <c r="N30" s="183">
        <f>'2026'!S30+'2027'!S30+'2028'!S30</f>
        <v>0</v>
      </c>
      <c r="O30" s="183">
        <f>'2026'!T30+'2027'!T30+'2028'!T30</f>
        <v>216095.54399999999</v>
      </c>
      <c r="P30" s="183">
        <f>'2026'!U30+'2027'!U30+'2028'!U30</f>
        <v>0</v>
      </c>
      <c r="Q30" s="183">
        <f>'2026'!V30+'2027'!V30+'2028'!V30</f>
        <v>0</v>
      </c>
    </row>
    <row r="31" spans="1:17" s="160" customFormat="1" ht="27" customHeight="1" x14ac:dyDescent="0.25">
      <c r="A31" s="166" t="s">
        <v>18</v>
      </c>
      <c r="B31" s="167" t="s">
        <v>27</v>
      </c>
      <c r="C31" s="48"/>
      <c r="D31" s="48"/>
      <c r="E31" s="48"/>
      <c r="F31" s="48"/>
      <c r="G31" s="48"/>
      <c r="H31" s="169">
        <f t="shared" ref="H31:Q31" si="13">H32+H33+H34+H35</f>
        <v>7225525.1000000006</v>
      </c>
      <c r="I31" s="169">
        <f t="shared" si="13"/>
        <v>3158166.2</v>
      </c>
      <c r="J31" s="169">
        <f t="shared" si="13"/>
        <v>4067358.9000000004</v>
      </c>
      <c r="K31" s="169">
        <f t="shared" si="13"/>
        <v>0</v>
      </c>
      <c r="L31" s="169">
        <f t="shared" si="13"/>
        <v>0</v>
      </c>
      <c r="M31" s="169">
        <f t="shared" si="13"/>
        <v>8670630.1199999992</v>
      </c>
      <c r="N31" s="169">
        <f t="shared" si="13"/>
        <v>3789799.44</v>
      </c>
      <c r="O31" s="169">
        <f t="shared" si="13"/>
        <v>4880830.68</v>
      </c>
      <c r="P31" s="169">
        <f t="shared" si="13"/>
        <v>0</v>
      </c>
      <c r="Q31" s="169">
        <f t="shared" si="13"/>
        <v>0</v>
      </c>
    </row>
    <row r="32" spans="1:17" s="160" customFormat="1" ht="29.25" customHeight="1" x14ac:dyDescent="0.25">
      <c r="A32" s="173" t="s">
        <v>48</v>
      </c>
      <c r="B32" s="174" t="s">
        <v>28</v>
      </c>
      <c r="C32" s="183">
        <f>SUM(D32:G32)</f>
        <v>80</v>
      </c>
      <c r="D32" s="183">
        <f>'2026'!I32+'2027'!I32+'2028'!I32</f>
        <v>35</v>
      </c>
      <c r="E32" s="183">
        <f>'2026'!J32+'2027'!J32+'2028'!J32</f>
        <v>45</v>
      </c>
      <c r="F32" s="183">
        <f>'2026'!K32+'2027'!K32+'2028'!K32</f>
        <v>0</v>
      </c>
      <c r="G32" s="183">
        <f>'2026'!L32+'2027'!L32+'2028'!L32</f>
        <v>0</v>
      </c>
      <c r="H32" s="171">
        <f>SUM(I32:L32)</f>
        <v>4960027.4000000004</v>
      </c>
      <c r="I32" s="183">
        <f>'2026'!N32+'2027'!N32+'2028'!N32</f>
        <v>2168788.5</v>
      </c>
      <c r="J32" s="183">
        <f>'2026'!O32+'2027'!O32+'2028'!O32</f>
        <v>2791238.9</v>
      </c>
      <c r="K32" s="183">
        <f>'2026'!P32+'2027'!P32+'2028'!P32</f>
        <v>0</v>
      </c>
      <c r="L32" s="183">
        <f>'2026'!Q32+'2027'!Q32+'2028'!Q32</f>
        <v>0</v>
      </c>
      <c r="M32" s="171">
        <f>H32*1.2</f>
        <v>5952032.8799999999</v>
      </c>
      <c r="N32" s="183">
        <f>'2026'!S32+'2027'!S32+'2028'!S32</f>
        <v>2602546.2000000002</v>
      </c>
      <c r="O32" s="183">
        <f>'2026'!T32+'2027'!T32+'2028'!T32</f>
        <v>3349486.68</v>
      </c>
      <c r="P32" s="183">
        <f>'2026'!U32+'2027'!U32+'2028'!U32</f>
        <v>0</v>
      </c>
      <c r="Q32" s="183">
        <f>'2026'!V32+'2027'!V32+'2028'!V32</f>
        <v>0</v>
      </c>
    </row>
    <row r="33" spans="1:17" s="160" customFormat="1" ht="27" customHeight="1" x14ac:dyDescent="0.25">
      <c r="A33" s="173" t="s">
        <v>49</v>
      </c>
      <c r="B33" s="170" t="s">
        <v>29</v>
      </c>
      <c r="C33" s="183">
        <f>SUM(D33:G33)</f>
        <v>80</v>
      </c>
      <c r="D33" s="183">
        <f>'2026'!I33+'2027'!I33+'2028'!I33</f>
        <v>35</v>
      </c>
      <c r="E33" s="183">
        <f>'2026'!J33+'2027'!J33+'2028'!J33</f>
        <v>45</v>
      </c>
      <c r="F33" s="183">
        <f>'2026'!K33+'2027'!K33+'2028'!K33</f>
        <v>0</v>
      </c>
      <c r="G33" s="183">
        <f>'2026'!L33+'2027'!L33+'2028'!L33</f>
        <v>0</v>
      </c>
      <c r="H33" s="171">
        <f>SUM(I33:L33)</f>
        <v>604527.19999999995</v>
      </c>
      <c r="I33" s="183">
        <f>'2026'!N33+'2027'!N33+'2028'!N33</f>
        <v>263459.45</v>
      </c>
      <c r="J33" s="183">
        <f>'2026'!O33+'2027'!O33+'2028'!O33</f>
        <v>341067.75</v>
      </c>
      <c r="K33" s="183">
        <f>'2026'!P33+'2027'!P33+'2028'!P33</f>
        <v>0</v>
      </c>
      <c r="L33" s="183">
        <f>'2026'!Q33+'2027'!Q33+'2028'!Q33</f>
        <v>0</v>
      </c>
      <c r="M33" s="171">
        <f>H33*1.2</f>
        <v>725432.6399999999</v>
      </c>
      <c r="N33" s="183">
        <f>'2026'!S33+'2027'!S33+'2028'!S33</f>
        <v>316151.33999999997</v>
      </c>
      <c r="O33" s="183">
        <f>'2026'!T33+'2027'!T33+'2028'!T33</f>
        <v>409281.3</v>
      </c>
      <c r="P33" s="183">
        <f>'2026'!U33+'2027'!U33+'2028'!U33</f>
        <v>0</v>
      </c>
      <c r="Q33" s="183">
        <f>'2026'!V33+'2027'!V33+'2028'!V33</f>
        <v>0</v>
      </c>
    </row>
    <row r="34" spans="1:17" s="160" customFormat="1" ht="27" customHeight="1" x14ac:dyDescent="0.25">
      <c r="A34" s="173" t="s">
        <v>50</v>
      </c>
      <c r="B34" s="170" t="s">
        <v>30</v>
      </c>
      <c r="C34" s="183">
        <f>SUM(D34:G34)</f>
        <v>80</v>
      </c>
      <c r="D34" s="183">
        <f>'2026'!I34+'2027'!I34+'2028'!I34</f>
        <v>35</v>
      </c>
      <c r="E34" s="183">
        <f>'2026'!J34+'2027'!J34+'2028'!J34</f>
        <v>45</v>
      </c>
      <c r="F34" s="183">
        <f>'2026'!K34+'2027'!K34+'2028'!K34</f>
        <v>0</v>
      </c>
      <c r="G34" s="183">
        <f>'2026'!L34+'2027'!L34+'2028'!L34</f>
        <v>0</v>
      </c>
      <c r="H34" s="171">
        <f>SUM(I34:L34)</f>
        <v>1420691.3</v>
      </c>
      <c r="I34" s="183">
        <f>'2026'!N34+'2027'!N34+'2028'!N34</f>
        <v>621202</v>
      </c>
      <c r="J34" s="183">
        <f>'2026'!O34+'2027'!O34+'2028'!O34</f>
        <v>799489.3</v>
      </c>
      <c r="K34" s="183">
        <f>'2026'!P34+'2027'!P34+'2028'!P34</f>
        <v>0</v>
      </c>
      <c r="L34" s="183">
        <f>'2026'!Q34+'2027'!Q34+'2028'!Q34</f>
        <v>0</v>
      </c>
      <c r="M34" s="171">
        <f>H34*1.2</f>
        <v>1704829.56</v>
      </c>
      <c r="N34" s="183">
        <f>'2026'!S34+'2027'!S34+'2028'!S34</f>
        <v>745442.39999999991</v>
      </c>
      <c r="O34" s="183">
        <f>'2026'!T34+'2027'!T34+'2028'!T34</f>
        <v>959387.15999999992</v>
      </c>
      <c r="P34" s="183">
        <f>'2026'!U34+'2027'!U34+'2028'!U34</f>
        <v>0</v>
      </c>
      <c r="Q34" s="183">
        <f>'2026'!V34+'2027'!V34+'2028'!V34</f>
        <v>0</v>
      </c>
    </row>
    <row r="35" spans="1:17" s="160" customFormat="1" ht="31.5" customHeight="1" x14ac:dyDescent="0.25">
      <c r="A35" s="173" t="s">
        <v>51</v>
      </c>
      <c r="B35" s="170" t="s">
        <v>31</v>
      </c>
      <c r="C35" s="183">
        <f>SUM(D35:G35)</f>
        <v>80</v>
      </c>
      <c r="D35" s="183">
        <f>'2026'!I35+'2027'!I35+'2028'!I35</f>
        <v>35</v>
      </c>
      <c r="E35" s="183">
        <f>'2026'!J35+'2027'!J35+'2028'!J35</f>
        <v>45</v>
      </c>
      <c r="F35" s="183">
        <f>'2026'!K35+'2027'!K35+'2028'!K35</f>
        <v>0</v>
      </c>
      <c r="G35" s="183">
        <f>'2026'!L35+'2027'!L35+'2028'!L35</f>
        <v>0</v>
      </c>
      <c r="H35" s="171">
        <f>SUM(I35:L35)</f>
        <v>240279.2</v>
      </c>
      <c r="I35" s="183">
        <f>'2026'!N35+'2027'!N35+'2028'!N35</f>
        <v>104716.25</v>
      </c>
      <c r="J35" s="183">
        <f>'2026'!O35+'2027'!O35+'2028'!O35</f>
        <v>135562.95000000001</v>
      </c>
      <c r="K35" s="183">
        <f>'2026'!P35+'2027'!P35+'2028'!P35</f>
        <v>0</v>
      </c>
      <c r="L35" s="183">
        <f>'2026'!Q35+'2027'!Q35+'2028'!Q35</f>
        <v>0</v>
      </c>
      <c r="M35" s="171">
        <f>H35*1.2</f>
        <v>288335.03999999998</v>
      </c>
      <c r="N35" s="183">
        <f>'2026'!S35+'2027'!S35+'2028'!S35</f>
        <v>125659.5</v>
      </c>
      <c r="O35" s="183">
        <f>'2026'!T35+'2027'!T35+'2028'!T35</f>
        <v>162675.54</v>
      </c>
      <c r="P35" s="183">
        <f>'2026'!U35+'2027'!U35+'2028'!U35</f>
        <v>0</v>
      </c>
      <c r="Q35" s="183">
        <f>'2026'!V35+'2027'!V35+'2028'!V35</f>
        <v>0</v>
      </c>
    </row>
    <row r="36" spans="1:17" ht="31.5" customHeight="1" x14ac:dyDescent="0.25">
      <c r="A36" s="173"/>
      <c r="B36" s="175" t="s">
        <v>0</v>
      </c>
      <c r="C36" s="49"/>
      <c r="D36" s="49"/>
      <c r="E36" s="49"/>
      <c r="F36" s="49"/>
      <c r="G36" s="49"/>
      <c r="H36" s="177">
        <f t="shared" ref="H36:Q36" si="14">H9+H15+H20+H31</f>
        <v>70669386.339999989</v>
      </c>
      <c r="I36" s="177">
        <f t="shared" si="14"/>
        <v>19330864.02</v>
      </c>
      <c r="J36" s="177">
        <f t="shared" si="14"/>
        <v>30354441.259999998</v>
      </c>
      <c r="K36" s="177">
        <f t="shared" si="14"/>
        <v>20984081.059999999</v>
      </c>
      <c r="L36" s="177">
        <f t="shared" si="14"/>
        <v>0</v>
      </c>
      <c r="M36" s="177">
        <f t="shared" si="14"/>
        <v>84803263.60800001</v>
      </c>
      <c r="N36" s="177">
        <f t="shared" si="14"/>
        <v>23197036.824000001</v>
      </c>
      <c r="O36" s="177">
        <f t="shared" si="14"/>
        <v>36425329.511999995</v>
      </c>
      <c r="P36" s="177">
        <f t="shared" si="14"/>
        <v>25180897.272</v>
      </c>
      <c r="Q36" s="177">
        <f t="shared" si="14"/>
        <v>0</v>
      </c>
    </row>
    <row r="37" spans="1:17" x14ac:dyDescent="0.25">
      <c r="A37" s="180"/>
      <c r="B37" s="182" t="s">
        <v>57</v>
      </c>
      <c r="C37" s="181">
        <f>C10+C16+C22+C27</f>
        <v>5535</v>
      </c>
      <c r="D37" s="181"/>
      <c r="E37" s="181"/>
      <c r="F37" s="181"/>
      <c r="G37" s="181"/>
      <c r="H37" s="178">
        <f>H9+H15+H20</f>
        <v>63443861.239999995</v>
      </c>
      <c r="I37" s="178"/>
      <c r="J37" s="178"/>
      <c r="K37" s="178"/>
      <c r="L37" s="178"/>
      <c r="M37" s="178">
        <f>M9+M15+M20</f>
        <v>76132633.488000005</v>
      </c>
      <c r="N37" s="147"/>
      <c r="O37" s="147"/>
      <c r="P37" s="147"/>
      <c r="Q37" s="147"/>
    </row>
    <row r="38" spans="1:17" x14ac:dyDescent="0.25">
      <c r="A38" s="180"/>
      <c r="B38" s="182" t="s">
        <v>58</v>
      </c>
      <c r="C38" s="181">
        <f>C32</f>
        <v>80</v>
      </c>
      <c r="D38" s="181"/>
      <c r="E38" s="181"/>
      <c r="F38" s="181"/>
      <c r="G38" s="181"/>
      <c r="H38" s="178">
        <f>H32+H33</f>
        <v>5564554.6000000006</v>
      </c>
      <c r="I38" s="178"/>
      <c r="J38" s="178"/>
      <c r="K38" s="178"/>
      <c r="L38" s="178"/>
      <c r="M38" s="178">
        <f>M32+M33</f>
        <v>6677465.5199999996</v>
      </c>
      <c r="N38" s="147"/>
      <c r="O38" s="147"/>
      <c r="P38" s="147"/>
      <c r="Q38" s="147"/>
    </row>
    <row r="39" spans="1:17" x14ac:dyDescent="0.25">
      <c r="A39" s="180"/>
      <c r="B39" s="182" t="s">
        <v>59</v>
      </c>
      <c r="C39" s="181">
        <f>C34</f>
        <v>80</v>
      </c>
      <c r="D39" s="181"/>
      <c r="E39" s="181"/>
      <c r="F39" s="181"/>
      <c r="G39" s="181"/>
      <c r="H39" s="178">
        <f>H34+H35</f>
        <v>1660970.5</v>
      </c>
      <c r="I39" s="178"/>
      <c r="J39" s="178"/>
      <c r="K39" s="178"/>
      <c r="L39" s="178"/>
      <c r="M39" s="178">
        <f>M34+M35</f>
        <v>1993164.6</v>
      </c>
      <c r="N39" s="147"/>
      <c r="O39" s="147"/>
      <c r="P39" s="147"/>
      <c r="Q39" s="147"/>
    </row>
    <row r="40" spans="1:17" x14ac:dyDescent="0.25">
      <c r="A40" s="163"/>
      <c r="B40" s="164"/>
    </row>
    <row r="41" spans="1:17" hidden="1" x14ac:dyDescent="0.25">
      <c r="H41" s="226">
        <f>H36/1000</f>
        <v>70669.386339999983</v>
      </c>
      <c r="I41" s="226">
        <f>'2026'!M36/1000</f>
        <v>17293.670460000001</v>
      </c>
      <c r="J41" s="226">
        <f>'2027'!M36/1000</f>
        <v>25274.184259999998</v>
      </c>
      <c r="K41" s="226">
        <f>'2028'!M36/1000</f>
        <v>28101.531619999998</v>
      </c>
      <c r="L41" s="226"/>
      <c r="M41" s="226">
        <f>M36/1000</f>
        <v>84803.263608000008</v>
      </c>
      <c r="N41" s="226">
        <f>'2026'!R36/1000</f>
        <v>20752.404551999996</v>
      </c>
      <c r="O41" s="226">
        <f>'2027'!R36/1000</f>
        <v>30329.021111999991</v>
      </c>
      <c r="P41" s="226">
        <f>'2028'!R36/1000</f>
        <v>33721.837943999999</v>
      </c>
    </row>
    <row r="42" spans="1:17" ht="20.25" x14ac:dyDescent="0.3">
      <c r="B42" s="143" t="s">
        <v>185</v>
      </c>
      <c r="C42" s="141"/>
      <c r="D42" s="143"/>
      <c r="E42" s="143"/>
      <c r="F42" s="41"/>
      <c r="G42" s="143"/>
      <c r="H42" s="143" t="s">
        <v>186</v>
      </c>
      <c r="I42" s="143"/>
      <c r="J42" s="143"/>
      <c r="K42" s="143"/>
      <c r="L42" s="143"/>
      <c r="M42" s="143"/>
      <c r="N42" s="143"/>
      <c r="O42" s="143"/>
      <c r="P42" s="143"/>
      <c r="Q42" s="143"/>
    </row>
    <row r="43" spans="1:17" x14ac:dyDescent="0.25">
      <c r="B43" s="158"/>
      <c r="C43" s="184"/>
      <c r="D43" s="184"/>
      <c r="E43" s="184"/>
      <c r="F43" s="184"/>
      <c r="G43" s="184"/>
      <c r="H43" s="184"/>
      <c r="I43" s="184"/>
      <c r="J43" s="184"/>
      <c r="K43" s="184"/>
      <c r="L43" s="184"/>
      <c r="M43" s="184"/>
    </row>
    <row r="44" spans="1:17" x14ac:dyDescent="0.25">
      <c r="H44" s="184"/>
    </row>
    <row r="45" spans="1:17" hidden="1" x14ac:dyDescent="0.25">
      <c r="C45" s="161"/>
      <c r="D45" s="161" t="s">
        <v>204</v>
      </c>
      <c r="E45" s="161" t="s">
        <v>151</v>
      </c>
      <c r="F45" s="161" t="s">
        <v>152</v>
      </c>
      <c r="G45" s="161" t="s">
        <v>153</v>
      </c>
      <c r="H45" s="161" t="s">
        <v>154</v>
      </c>
    </row>
    <row r="46" spans="1:17" hidden="1" x14ac:dyDescent="0.25">
      <c r="C46" s="198" t="s">
        <v>188</v>
      </c>
      <c r="D46" s="161">
        <f>H12+H18+H23+H28</f>
        <v>8779371.7400000002</v>
      </c>
      <c r="E46" s="161">
        <f>I12+I18+I23+I28</f>
        <v>2118509.6800000002</v>
      </c>
      <c r="F46" s="161">
        <f>J12+J18+J23+J28</f>
        <v>3910104.4600000004</v>
      </c>
      <c r="G46" s="161">
        <f>K12+K18+K23+K28</f>
        <v>2750757.6</v>
      </c>
      <c r="H46" s="161">
        <f>L12+L18+L23+L28</f>
        <v>0</v>
      </c>
      <c r="J46" s="184"/>
    </row>
    <row r="47" spans="1:17" hidden="1" x14ac:dyDescent="0.25">
      <c r="C47" s="198" t="s">
        <v>10</v>
      </c>
      <c r="D47" s="161">
        <f>H10+H16+H22+H27</f>
        <v>51411550.439999998</v>
      </c>
      <c r="E47" s="161">
        <f>I10+I16+I22+I27</f>
        <v>13249613.620000001</v>
      </c>
      <c r="F47" s="161">
        <f>J10+J16+J22+J27</f>
        <v>20973305.800000001</v>
      </c>
      <c r="G47" s="161">
        <f>K10+K16+K22+K27</f>
        <v>17188631.019999996</v>
      </c>
      <c r="H47" s="161">
        <f>L10+L16+L22+L27</f>
        <v>0</v>
      </c>
    </row>
    <row r="48" spans="1:17" hidden="1" x14ac:dyDescent="0.25">
      <c r="C48" s="198" t="s">
        <v>20</v>
      </c>
      <c r="D48" s="161">
        <f>H11+H17</f>
        <v>3072859.44</v>
      </c>
      <c r="E48" s="161">
        <f>I11+I17</f>
        <v>804574.52</v>
      </c>
      <c r="F48" s="161">
        <f>J11+J17</f>
        <v>1223592.48</v>
      </c>
      <c r="G48" s="161">
        <f>K11+K17</f>
        <v>1044692.44</v>
      </c>
      <c r="H48" s="161">
        <f>L11+L17</f>
        <v>0</v>
      </c>
      <c r="I48" s="145"/>
      <c r="J48" s="145"/>
      <c r="K48" s="145"/>
    </row>
    <row r="49" spans="3:8" hidden="1" x14ac:dyDescent="0.25">
      <c r="C49" s="198" t="s">
        <v>198</v>
      </c>
      <c r="D49" s="161">
        <f>H25+H30</f>
        <v>180079.62000000002</v>
      </c>
      <c r="E49" s="161">
        <f>I25+I30</f>
        <v>0</v>
      </c>
      <c r="F49" s="161">
        <f>J25+J30</f>
        <v>180079.62000000002</v>
      </c>
      <c r="G49" s="161">
        <f>K25+K30</f>
        <v>0</v>
      </c>
      <c r="H49" s="161">
        <f>L25+L30</f>
        <v>0</v>
      </c>
    </row>
    <row r="50" spans="3:8" hidden="1" x14ac:dyDescent="0.25">
      <c r="C50" s="198" t="s">
        <v>199</v>
      </c>
      <c r="D50" s="161">
        <f>H32</f>
        <v>4960027.4000000004</v>
      </c>
      <c r="E50" s="161">
        <f t="shared" ref="E50:H50" si="15">I32</f>
        <v>2168788.5</v>
      </c>
      <c r="F50" s="161">
        <f t="shared" si="15"/>
        <v>2791238.9</v>
      </c>
      <c r="G50" s="161">
        <f t="shared" si="15"/>
        <v>0</v>
      </c>
      <c r="H50" s="161">
        <f t="shared" si="15"/>
        <v>0</v>
      </c>
    </row>
    <row r="51" spans="3:8" hidden="1" x14ac:dyDescent="0.25">
      <c r="C51" s="198" t="s">
        <v>200</v>
      </c>
      <c r="D51" s="161">
        <f>H33</f>
        <v>604527.19999999995</v>
      </c>
      <c r="E51" s="161">
        <f t="shared" ref="E51:H51" si="16">I33</f>
        <v>263459.45</v>
      </c>
      <c r="F51" s="161">
        <f t="shared" si="16"/>
        <v>341067.75</v>
      </c>
      <c r="G51" s="161">
        <f t="shared" si="16"/>
        <v>0</v>
      </c>
      <c r="H51" s="161">
        <f t="shared" si="16"/>
        <v>0</v>
      </c>
    </row>
    <row r="52" spans="3:8" hidden="1" x14ac:dyDescent="0.25">
      <c r="C52" s="198" t="s">
        <v>201</v>
      </c>
      <c r="D52" s="161">
        <f>H34</f>
        <v>1420691.3</v>
      </c>
      <c r="E52" s="161">
        <f t="shared" ref="E52:H52" si="17">I34</f>
        <v>621202</v>
      </c>
      <c r="F52" s="161">
        <f t="shared" si="17"/>
        <v>799489.3</v>
      </c>
      <c r="G52" s="161">
        <f t="shared" si="17"/>
        <v>0</v>
      </c>
      <c r="H52" s="161">
        <f t="shared" si="17"/>
        <v>0</v>
      </c>
    </row>
    <row r="53" spans="3:8" hidden="1" x14ac:dyDescent="0.25">
      <c r="C53" s="198" t="s">
        <v>202</v>
      </c>
      <c r="D53" s="161">
        <f>H35</f>
        <v>240279.2</v>
      </c>
      <c r="E53" s="161">
        <f t="shared" ref="E53:H53" si="18">I35</f>
        <v>104716.25</v>
      </c>
      <c r="F53" s="161">
        <f t="shared" si="18"/>
        <v>135562.95000000001</v>
      </c>
      <c r="G53" s="161">
        <f t="shared" si="18"/>
        <v>0</v>
      </c>
      <c r="H53" s="161">
        <f t="shared" si="18"/>
        <v>0</v>
      </c>
    </row>
    <row r="54" spans="3:8" hidden="1" x14ac:dyDescent="0.25">
      <c r="C54" s="198"/>
      <c r="D54" s="161"/>
      <c r="E54" s="161"/>
      <c r="F54" s="161"/>
      <c r="G54" s="161"/>
    </row>
    <row r="55" spans="3:8" hidden="1" x14ac:dyDescent="0.25">
      <c r="C55" s="198" t="s">
        <v>203</v>
      </c>
      <c r="D55" s="161">
        <f>H36-SUM(D46:D53)+H36-SUM(E46:H53)</f>
        <v>0</v>
      </c>
      <c r="E55" s="161"/>
      <c r="F55" s="161"/>
      <c r="G55" s="161"/>
    </row>
    <row r="56" spans="3:8" x14ac:dyDescent="0.25">
      <c r="H56" s="184"/>
    </row>
    <row r="57" spans="3:8" x14ac:dyDescent="0.25">
      <c r="H57" s="184"/>
    </row>
  </sheetData>
  <sheetProtection autoFilter="0"/>
  <mergeCells count="23">
    <mergeCell ref="Q7:Q8"/>
    <mergeCell ref="K7:K8"/>
    <mergeCell ref="L7:L8"/>
    <mergeCell ref="M7:M8"/>
    <mergeCell ref="N7:N8"/>
    <mergeCell ref="O7:O8"/>
    <mergeCell ref="P7:P8"/>
    <mergeCell ref="A2:C2"/>
    <mergeCell ref="J7:J8"/>
    <mergeCell ref="C4:Q4"/>
    <mergeCell ref="C5:Q5"/>
    <mergeCell ref="A6:A8"/>
    <mergeCell ref="B6:B8"/>
    <mergeCell ref="C6:G6"/>
    <mergeCell ref="H6:L6"/>
    <mergeCell ref="M6:Q6"/>
    <mergeCell ref="C7:C8"/>
    <mergeCell ref="D7:D8"/>
    <mergeCell ref="E7:E8"/>
    <mergeCell ref="F7:F8"/>
    <mergeCell ref="G7:G8"/>
    <mergeCell ref="H7:H8"/>
    <mergeCell ref="I7:I8"/>
  </mergeCells>
  <pageMargins left="0.25" right="0.25" top="0.75" bottom="0.75" header="0.3" footer="0.3"/>
  <pageSetup paperSize="9" scale="51" orientation="portrait" r:id="rId1"/>
  <rowBreaks count="1" manualBreakCount="1">
    <brk id="3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5" tint="0.79998168889431442"/>
  </sheetPr>
  <dimension ref="A1:AE78"/>
  <sheetViews>
    <sheetView zoomScale="120" zoomScaleNormal="120" workbookViewId="0">
      <pane xSplit="2" ySplit="8" topLeftCell="E9" activePane="bottomRight" state="frozen"/>
      <selection pane="topRight" activeCell="F1" sqref="F1"/>
      <selection pane="bottomLeft" activeCell="A9" sqref="A9"/>
      <selection pane="bottomRight" activeCell="N13" sqref="N13"/>
    </sheetView>
  </sheetViews>
  <sheetFormatPr defaultColWidth="9.140625" defaultRowHeight="15" outlineLevelRow="1" outlineLevelCol="1" x14ac:dyDescent="0.25"/>
  <cols>
    <col min="1" max="1" width="37.140625" style="7" customWidth="1"/>
    <col min="2" max="2" width="6.85546875" style="6" bestFit="1" customWidth="1" collapsed="1"/>
    <col min="3" max="3" width="6.42578125" style="7" customWidth="1"/>
    <col min="4" max="4" width="4.5703125" style="128" customWidth="1" outlineLevel="1"/>
    <col min="5" max="7" width="5" style="128" customWidth="1" outlineLevel="1"/>
    <col min="8" max="8" width="5.85546875" style="7" customWidth="1"/>
    <col min="9" max="12" width="5" style="128" customWidth="1" outlineLevel="1"/>
    <col min="13" max="13" width="6.42578125" style="7" customWidth="1"/>
    <col min="14" max="21" width="6.85546875" style="7" customWidth="1"/>
    <col min="22" max="22" width="7.140625" style="7" customWidth="1"/>
    <col min="23" max="27" width="6.85546875" style="7" customWidth="1"/>
    <col min="28" max="31" width="6.42578125" style="62" customWidth="1"/>
    <col min="32" max="16384" width="9.140625" style="7"/>
  </cols>
  <sheetData>
    <row r="1" spans="1:31" ht="12" outlineLevel="1" x14ac:dyDescent="0.2">
      <c r="A1" s="5" t="s">
        <v>62</v>
      </c>
      <c r="D1" s="7"/>
      <c r="E1" s="7"/>
      <c r="F1" s="7"/>
      <c r="G1" s="7"/>
      <c r="I1" s="7"/>
      <c r="J1" s="7"/>
      <c r="K1" s="7"/>
      <c r="L1" s="7"/>
      <c r="T1" s="62"/>
      <c r="W1" s="62"/>
      <c r="AB1" s="7"/>
      <c r="AC1" s="63" t="s">
        <v>63</v>
      </c>
      <c r="AD1" s="7"/>
      <c r="AE1" s="7"/>
    </row>
    <row r="2" spans="1:31" ht="12" outlineLevel="1" x14ac:dyDescent="0.2">
      <c r="A2" s="5" t="s">
        <v>64</v>
      </c>
      <c r="D2" s="7"/>
      <c r="E2" s="7"/>
      <c r="F2" s="7"/>
      <c r="G2" s="7"/>
      <c r="I2" s="7"/>
      <c r="J2" s="7"/>
      <c r="K2" s="7"/>
      <c r="L2" s="7"/>
      <c r="T2" s="62"/>
      <c r="U2" s="62"/>
      <c r="V2" s="62"/>
      <c r="W2" s="62"/>
      <c r="AB2" s="7"/>
      <c r="AC2" s="7"/>
      <c r="AD2" s="7"/>
      <c r="AE2" s="7"/>
    </row>
    <row r="3" spans="1:31" ht="12" outlineLevel="1" x14ac:dyDescent="0.2">
      <c r="A3" s="64"/>
      <c r="D3" s="7"/>
      <c r="E3" s="7"/>
      <c r="F3" s="7"/>
      <c r="G3" s="7"/>
      <c r="I3" s="7"/>
      <c r="J3" s="7"/>
      <c r="K3" s="7"/>
      <c r="L3" s="7"/>
      <c r="T3" s="62"/>
      <c r="U3" s="62"/>
      <c r="V3" s="62"/>
      <c r="W3" s="62"/>
      <c r="X3" s="65"/>
      <c r="AB3" s="7"/>
      <c r="AC3" s="7"/>
      <c r="AD3" s="7"/>
      <c r="AE3" s="7"/>
    </row>
    <row r="4" spans="1:31" ht="12" outlineLevel="1" x14ac:dyDescent="0.2">
      <c r="A4" s="5" t="s">
        <v>65</v>
      </c>
      <c r="D4" s="7"/>
      <c r="E4" s="7"/>
      <c r="F4" s="7"/>
      <c r="G4" s="7"/>
      <c r="I4" s="7"/>
      <c r="J4" s="7"/>
      <c r="K4" s="7"/>
      <c r="L4" s="7"/>
      <c r="M4" s="5"/>
      <c r="N4" s="5"/>
      <c r="T4" s="62"/>
      <c r="U4" s="62"/>
      <c r="V4" s="62"/>
      <c r="W4" s="62"/>
      <c r="AB4" s="7"/>
      <c r="AC4" s="7"/>
      <c r="AD4" s="7"/>
      <c r="AE4" s="7"/>
    </row>
    <row r="5" spans="1:31" s="67" customFormat="1" ht="10.5" customHeight="1" outlineLevel="1" thickBot="1" x14ac:dyDescent="0.3">
      <c r="A5" s="66"/>
    </row>
    <row r="6" spans="1:31" s="71" customFormat="1" ht="21" customHeight="1" x14ac:dyDescent="0.15">
      <c r="A6" s="68" t="s">
        <v>66</v>
      </c>
      <c r="B6" s="68" t="s">
        <v>67</v>
      </c>
      <c r="C6" s="69">
        <v>2022</v>
      </c>
      <c r="D6" s="70" t="s">
        <v>68</v>
      </c>
      <c r="E6" s="70" t="s">
        <v>69</v>
      </c>
      <c r="F6" s="70" t="s">
        <v>70</v>
      </c>
      <c r="G6" s="70" t="s">
        <v>71</v>
      </c>
      <c r="H6" s="69">
        <v>2023</v>
      </c>
      <c r="I6" s="70" t="s">
        <v>72</v>
      </c>
      <c r="J6" s="70" t="s">
        <v>73</v>
      </c>
      <c r="K6" s="70" t="s">
        <v>74</v>
      </c>
      <c r="L6" s="70" t="s">
        <v>75</v>
      </c>
      <c r="M6" s="69">
        <v>2024</v>
      </c>
      <c r="N6" s="69">
        <v>2025</v>
      </c>
      <c r="O6" s="69">
        <v>2026</v>
      </c>
      <c r="P6" s="69">
        <v>2027</v>
      </c>
      <c r="Q6" s="69">
        <v>2028</v>
      </c>
      <c r="R6" s="69">
        <v>2029</v>
      </c>
      <c r="S6" s="69">
        <v>2030</v>
      </c>
      <c r="T6" s="69">
        <v>2031</v>
      </c>
      <c r="U6" s="69">
        <v>2032</v>
      </c>
      <c r="V6" s="69">
        <v>2033</v>
      </c>
      <c r="W6" s="69">
        <v>2034</v>
      </c>
      <c r="X6" s="69">
        <v>2035</v>
      </c>
      <c r="Y6" s="69">
        <v>2036</v>
      </c>
      <c r="Z6" s="69">
        <v>2037</v>
      </c>
      <c r="AA6" s="69">
        <v>2038</v>
      </c>
      <c r="AB6" s="69">
        <v>2039</v>
      </c>
      <c r="AC6" s="69">
        <v>2040</v>
      </c>
      <c r="AD6" s="69">
        <v>2041</v>
      </c>
      <c r="AE6" s="69">
        <v>2042</v>
      </c>
    </row>
    <row r="7" spans="1:31" s="77" customFormat="1" ht="8.25" x14ac:dyDescent="0.15">
      <c r="A7" s="72"/>
      <c r="B7" s="73"/>
      <c r="C7" s="74"/>
      <c r="D7" s="75"/>
      <c r="E7" s="75"/>
      <c r="F7" s="75"/>
      <c r="G7" s="75"/>
      <c r="H7" s="74"/>
      <c r="I7" s="75"/>
      <c r="J7" s="75"/>
      <c r="K7" s="75"/>
      <c r="L7" s="75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6"/>
      <c r="AC7" s="76"/>
      <c r="AD7" s="76"/>
      <c r="AE7" s="76"/>
    </row>
    <row r="8" spans="1:31" s="82" customFormat="1" ht="8.25" x14ac:dyDescent="0.15">
      <c r="A8" s="78" t="s">
        <v>76</v>
      </c>
      <c r="B8" s="79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1"/>
      <c r="AC8" s="81"/>
      <c r="AD8" s="81"/>
      <c r="AE8" s="81"/>
    </row>
    <row r="9" spans="1:31" s="88" customFormat="1" ht="8.25" x14ac:dyDescent="0.15">
      <c r="A9" s="83" t="s">
        <v>77</v>
      </c>
      <c r="B9" s="84" t="s">
        <v>78</v>
      </c>
      <c r="C9" s="85">
        <v>105</v>
      </c>
      <c r="D9" s="86">
        <v>84.09</v>
      </c>
      <c r="E9" s="86">
        <v>74</v>
      </c>
      <c r="F9" s="86">
        <v>88</v>
      </c>
      <c r="G9" s="86">
        <v>105</v>
      </c>
      <c r="H9" s="87">
        <v>104.45</v>
      </c>
      <c r="I9" s="86">
        <v>77.099999999999994</v>
      </c>
      <c r="J9" s="86">
        <v>92.47</v>
      </c>
      <c r="K9" s="86">
        <v>99.47</v>
      </c>
      <c r="L9" s="86">
        <v>104.45</v>
      </c>
      <c r="M9" s="87">
        <v>108.1</v>
      </c>
      <c r="N9" s="87">
        <v>107.5</v>
      </c>
      <c r="O9" s="87">
        <v>108.93</v>
      </c>
      <c r="P9" s="87">
        <v>110.38</v>
      </c>
      <c r="Q9" s="87">
        <v>111.85</v>
      </c>
      <c r="R9" s="87">
        <v>112</v>
      </c>
      <c r="S9" s="87">
        <v>115.71</v>
      </c>
      <c r="T9" s="87">
        <v>123.88</v>
      </c>
      <c r="U9" s="87">
        <v>131.88999999999999</v>
      </c>
      <c r="V9" s="87">
        <v>138.97</v>
      </c>
      <c r="W9" s="87">
        <v>145.21</v>
      </c>
      <c r="X9" s="87">
        <v>151.30000000000001</v>
      </c>
      <c r="Y9" s="87">
        <v>158.68</v>
      </c>
      <c r="Z9" s="87">
        <v>167.19</v>
      </c>
      <c r="AA9" s="87">
        <v>176.33</v>
      </c>
      <c r="AB9" s="87">
        <v>187.51</v>
      </c>
      <c r="AC9" s="87">
        <v>197.21</v>
      </c>
      <c r="AD9" s="87">
        <v>206.84</v>
      </c>
      <c r="AE9" s="87">
        <v>212.02</v>
      </c>
    </row>
    <row r="10" spans="1:31" s="88" customFormat="1" ht="8.25" x14ac:dyDescent="0.15">
      <c r="A10" s="83" t="s">
        <v>79</v>
      </c>
      <c r="B10" s="84" t="s">
        <v>78</v>
      </c>
      <c r="C10" s="85">
        <v>82.58</v>
      </c>
      <c r="D10" s="86">
        <v>87.4</v>
      </c>
      <c r="E10" s="86">
        <v>65.400000000000006</v>
      </c>
      <c r="F10" s="86">
        <v>81</v>
      </c>
      <c r="G10" s="86">
        <v>96.5</v>
      </c>
      <c r="H10" s="87">
        <v>88.85</v>
      </c>
      <c r="I10" s="86">
        <v>72.72</v>
      </c>
      <c r="J10" s="86">
        <v>84.79</v>
      </c>
      <c r="K10" s="86">
        <v>95.97</v>
      </c>
      <c r="L10" s="86">
        <v>101.96</v>
      </c>
      <c r="M10" s="87">
        <v>106.28</v>
      </c>
      <c r="N10" s="87">
        <v>107.8</v>
      </c>
      <c r="O10" s="87">
        <v>108.22</v>
      </c>
      <c r="P10" s="87">
        <v>109.66</v>
      </c>
      <c r="Q10" s="87">
        <v>111.12</v>
      </c>
      <c r="R10" s="87">
        <v>111.93</v>
      </c>
      <c r="S10" s="87">
        <v>113.86</v>
      </c>
      <c r="T10" s="87">
        <v>119.8</v>
      </c>
      <c r="U10" s="87">
        <v>127.89</v>
      </c>
      <c r="V10" s="87">
        <v>135.43</v>
      </c>
      <c r="W10" s="87">
        <v>142.09</v>
      </c>
      <c r="X10" s="87">
        <v>148.26</v>
      </c>
      <c r="Y10" s="87">
        <v>154.99</v>
      </c>
      <c r="Z10" s="87">
        <v>162.94</v>
      </c>
      <c r="AA10" s="87">
        <v>171.76</v>
      </c>
      <c r="AB10" s="87">
        <v>181.92</v>
      </c>
      <c r="AC10" s="87">
        <v>192.36</v>
      </c>
      <c r="AD10" s="87">
        <v>202.03</v>
      </c>
      <c r="AE10" s="87">
        <v>206.75</v>
      </c>
    </row>
    <row r="11" spans="1:31" s="88" customFormat="1" ht="8.25" x14ac:dyDescent="0.15">
      <c r="A11" s="83" t="s">
        <v>80</v>
      </c>
      <c r="B11" s="84" t="s">
        <v>78</v>
      </c>
      <c r="C11" s="85">
        <v>114.45</v>
      </c>
      <c r="D11" s="86">
        <v>93.68</v>
      </c>
      <c r="E11" s="86">
        <v>79.180000000000007</v>
      </c>
      <c r="F11" s="86">
        <v>92.4</v>
      </c>
      <c r="G11" s="86">
        <v>114.45</v>
      </c>
      <c r="H11" s="87">
        <v>119.07</v>
      </c>
      <c r="I11" s="86">
        <v>83.76</v>
      </c>
      <c r="J11" s="86">
        <v>101.72</v>
      </c>
      <c r="K11" s="86">
        <v>111.41</v>
      </c>
      <c r="L11" s="86">
        <v>119.07</v>
      </c>
      <c r="M11" s="87">
        <v>124.32</v>
      </c>
      <c r="N11" s="87">
        <v>124.06</v>
      </c>
      <c r="O11" s="87">
        <v>130.16999999999999</v>
      </c>
      <c r="P11" s="87">
        <v>136.99</v>
      </c>
      <c r="Q11" s="87">
        <v>139.82</v>
      </c>
      <c r="R11" s="87">
        <v>140</v>
      </c>
      <c r="S11" s="87">
        <v>144.63999999999999</v>
      </c>
      <c r="T11" s="87">
        <v>154.85</v>
      </c>
      <c r="U11" s="87">
        <v>164.86</v>
      </c>
      <c r="V11" s="87">
        <v>173.71</v>
      </c>
      <c r="W11" s="87">
        <v>181.51</v>
      </c>
      <c r="X11" s="87">
        <v>189.13</v>
      </c>
      <c r="Y11" s="87">
        <v>198.35</v>
      </c>
      <c r="Z11" s="87">
        <v>208.99</v>
      </c>
      <c r="AA11" s="87">
        <v>220.41</v>
      </c>
      <c r="AB11" s="87">
        <v>234.39</v>
      </c>
      <c r="AC11" s="87">
        <v>246.51</v>
      </c>
      <c r="AD11" s="87">
        <v>258.55</v>
      </c>
      <c r="AE11" s="87">
        <v>265.02999999999997</v>
      </c>
    </row>
    <row r="12" spans="1:31" s="88" customFormat="1" ht="8.25" x14ac:dyDescent="0.15">
      <c r="A12" s="83" t="s">
        <v>81</v>
      </c>
      <c r="B12" s="84" t="s">
        <v>78</v>
      </c>
      <c r="C12" s="85">
        <v>89.55</v>
      </c>
      <c r="D12" s="86">
        <v>97.65</v>
      </c>
      <c r="E12" s="86">
        <v>71.42</v>
      </c>
      <c r="F12" s="86">
        <v>85.86</v>
      </c>
      <c r="G12" s="86">
        <v>103.26</v>
      </c>
      <c r="H12" s="87">
        <v>97.91</v>
      </c>
      <c r="I12" s="86">
        <v>78.099999999999994</v>
      </c>
      <c r="J12" s="86">
        <v>92.69</v>
      </c>
      <c r="K12" s="86">
        <v>106.53</v>
      </c>
      <c r="L12" s="86">
        <v>115.22</v>
      </c>
      <c r="M12" s="87">
        <v>121.68</v>
      </c>
      <c r="N12" s="87">
        <v>124.19</v>
      </c>
      <c r="O12" s="87">
        <v>127.1</v>
      </c>
      <c r="P12" s="87">
        <v>133.56</v>
      </c>
      <c r="Q12" s="87">
        <v>138.4</v>
      </c>
      <c r="R12" s="87">
        <v>139.91</v>
      </c>
      <c r="S12" s="87">
        <v>142.32</v>
      </c>
      <c r="T12" s="87">
        <v>149.74</v>
      </c>
      <c r="U12" s="87">
        <v>159.86000000000001</v>
      </c>
      <c r="V12" s="87">
        <v>169.29</v>
      </c>
      <c r="W12" s="87">
        <v>177.61</v>
      </c>
      <c r="X12" s="87">
        <v>185.32</v>
      </c>
      <c r="Y12" s="87">
        <v>193.74</v>
      </c>
      <c r="Z12" s="87">
        <v>203.67</v>
      </c>
      <c r="AA12" s="87">
        <v>214.7</v>
      </c>
      <c r="AB12" s="87">
        <v>227.4</v>
      </c>
      <c r="AC12" s="87">
        <v>240.45</v>
      </c>
      <c r="AD12" s="87">
        <v>252.53</v>
      </c>
      <c r="AE12" s="87">
        <v>258.43</v>
      </c>
    </row>
    <row r="13" spans="1:31" s="153" customFormat="1" ht="9" x14ac:dyDescent="0.15">
      <c r="A13" s="150" t="s">
        <v>82</v>
      </c>
      <c r="B13" s="151" t="s">
        <v>83</v>
      </c>
      <c r="C13" s="152">
        <v>1.2230000000000001</v>
      </c>
      <c r="D13" s="152">
        <v>1.117</v>
      </c>
      <c r="E13" s="152">
        <v>1.246</v>
      </c>
      <c r="F13" s="152">
        <v>1.2509999999999999</v>
      </c>
      <c r="G13" s="152">
        <v>1.278</v>
      </c>
      <c r="H13" s="152">
        <v>1.1000000000000001</v>
      </c>
      <c r="I13" s="152">
        <v>1.087</v>
      </c>
      <c r="J13" s="152">
        <v>1.042</v>
      </c>
      <c r="K13" s="152">
        <v>1.08</v>
      </c>
      <c r="L13" s="152">
        <v>1.19</v>
      </c>
      <c r="M13" s="152">
        <v>1.08</v>
      </c>
      <c r="N13" s="152">
        <v>1.06</v>
      </c>
      <c r="O13" s="152">
        <v>1.07</v>
      </c>
      <c r="P13" s="152">
        <v>1.07</v>
      </c>
      <c r="Q13" s="152">
        <v>1.07</v>
      </c>
      <c r="R13" s="152">
        <v>1.06</v>
      </c>
      <c r="S13" s="152">
        <v>1.06</v>
      </c>
      <c r="T13" s="152">
        <v>1.06</v>
      </c>
      <c r="U13" s="152">
        <v>1.0549999999999999</v>
      </c>
      <c r="V13" s="152">
        <v>1.0549999999999999</v>
      </c>
      <c r="W13" s="152">
        <v>1.0549999999999999</v>
      </c>
      <c r="X13" s="152">
        <v>1.0549999999999999</v>
      </c>
      <c r="Y13" s="152">
        <v>1.0549999999999999</v>
      </c>
      <c r="Z13" s="152">
        <v>1.0549999999999999</v>
      </c>
      <c r="AA13" s="152">
        <v>1.0549999999999999</v>
      </c>
      <c r="AB13" s="152">
        <v>1.0549999999999999</v>
      </c>
      <c r="AC13" s="152">
        <v>1.0549999999999999</v>
      </c>
      <c r="AD13" s="152">
        <v>1.0549999999999999</v>
      </c>
      <c r="AE13" s="152">
        <v>1.0549999999999999</v>
      </c>
    </row>
    <row r="14" spans="1:31" s="88" customFormat="1" ht="9" x14ac:dyDescent="0.15">
      <c r="A14" s="91" t="s">
        <v>84</v>
      </c>
      <c r="B14" s="84" t="s">
        <v>83</v>
      </c>
      <c r="C14" s="89">
        <v>1.1930000000000001</v>
      </c>
      <c r="D14" s="90">
        <v>1.2490000000000001</v>
      </c>
      <c r="E14" s="90">
        <v>1.24</v>
      </c>
      <c r="F14" s="90">
        <v>1.1579999999999999</v>
      </c>
      <c r="G14" s="90">
        <v>1.125</v>
      </c>
      <c r="H14" s="89">
        <v>1.0229999999999999</v>
      </c>
      <c r="I14" s="90">
        <v>0.95</v>
      </c>
      <c r="J14" s="90">
        <v>0.97499999999999998</v>
      </c>
      <c r="K14" s="90">
        <v>1.0349999999999999</v>
      </c>
      <c r="L14" s="90">
        <v>1.1299999999999999</v>
      </c>
      <c r="M14" s="89">
        <v>1.054</v>
      </c>
      <c r="N14" s="89">
        <v>1.052</v>
      </c>
      <c r="O14" s="89">
        <v>1.0469999999999999</v>
      </c>
      <c r="P14" s="89">
        <v>1.0529999999999999</v>
      </c>
      <c r="Q14" s="89">
        <v>1.052</v>
      </c>
      <c r="R14" s="89">
        <v>1.0660000000000001</v>
      </c>
      <c r="S14" s="89">
        <v>1.087</v>
      </c>
      <c r="T14" s="89">
        <v>1.0720000000000001</v>
      </c>
      <c r="U14" s="89">
        <v>1.054</v>
      </c>
      <c r="V14" s="89">
        <v>1.0669999999999999</v>
      </c>
      <c r="W14" s="89">
        <v>1.05</v>
      </c>
      <c r="X14" s="89">
        <v>1.0580000000000001</v>
      </c>
      <c r="Y14" s="89">
        <v>1.06</v>
      </c>
      <c r="Z14" s="89">
        <v>1.0609999999999999</v>
      </c>
      <c r="AA14" s="89">
        <v>1.0649999999999999</v>
      </c>
      <c r="AB14" s="89">
        <v>1.073</v>
      </c>
      <c r="AC14" s="89">
        <v>1.0649999999999999</v>
      </c>
      <c r="AD14" s="89">
        <v>1.0629999999999999</v>
      </c>
      <c r="AE14" s="89">
        <v>1.0609999999999999</v>
      </c>
    </row>
    <row r="15" spans="1:31" s="88" customFormat="1" ht="9" x14ac:dyDescent="0.15">
      <c r="A15" s="92" t="s">
        <v>85</v>
      </c>
      <c r="B15" s="84" t="s">
        <v>83</v>
      </c>
      <c r="C15" s="89">
        <v>1.1439999999999999</v>
      </c>
      <c r="D15" s="90">
        <v>1.1830000000000001</v>
      </c>
      <c r="E15" s="90">
        <v>1.1879999999999999</v>
      </c>
      <c r="F15" s="90">
        <v>1.093</v>
      </c>
      <c r="G15" s="90">
        <v>1.1100000000000001</v>
      </c>
      <c r="H15" s="89">
        <v>1.109</v>
      </c>
      <c r="I15" s="90">
        <v>1.079</v>
      </c>
      <c r="J15" s="90">
        <v>1.1000000000000001</v>
      </c>
      <c r="K15" s="90">
        <v>1.125</v>
      </c>
      <c r="L15" s="90">
        <v>1.1299999999999999</v>
      </c>
      <c r="M15" s="89">
        <v>1.097</v>
      </c>
      <c r="N15" s="89">
        <v>1.0980000000000001</v>
      </c>
      <c r="O15" s="89">
        <v>1.0900000000000001</v>
      </c>
      <c r="P15" s="89">
        <v>1.085</v>
      </c>
      <c r="Q15" s="89">
        <v>1.083</v>
      </c>
      <c r="R15" s="89">
        <v>1.0669999999999999</v>
      </c>
      <c r="S15" s="89">
        <v>1.08</v>
      </c>
      <c r="T15" s="89">
        <v>1.087</v>
      </c>
      <c r="U15" s="89">
        <v>1.081</v>
      </c>
      <c r="V15" s="89">
        <v>1.075</v>
      </c>
      <c r="W15" s="89">
        <v>1.0660000000000001</v>
      </c>
      <c r="X15" s="89">
        <v>1.0629999999999999</v>
      </c>
      <c r="Y15" s="89">
        <v>1.07</v>
      </c>
      <c r="Z15" s="89">
        <v>1.075</v>
      </c>
      <c r="AA15" s="89">
        <v>1.0760000000000001</v>
      </c>
      <c r="AB15" s="89">
        <v>1.08</v>
      </c>
      <c r="AC15" s="89">
        <v>1.073</v>
      </c>
      <c r="AD15" s="89">
        <v>1.07</v>
      </c>
      <c r="AE15" s="89">
        <v>1.0669999999999999</v>
      </c>
    </row>
    <row r="16" spans="1:31" s="88" customFormat="1" ht="8.25" x14ac:dyDescent="0.15">
      <c r="A16" s="83" t="s">
        <v>86</v>
      </c>
      <c r="B16" s="84" t="s">
        <v>83</v>
      </c>
      <c r="C16" s="89">
        <v>1.1100000000000001</v>
      </c>
      <c r="D16" s="90">
        <v>1.08</v>
      </c>
      <c r="E16" s="90">
        <v>1.1200000000000001</v>
      </c>
      <c r="F16" s="90">
        <v>1.1200000000000001</v>
      </c>
      <c r="G16" s="90">
        <v>1.1200000000000001</v>
      </c>
      <c r="H16" s="89">
        <v>1.1140000000000001</v>
      </c>
      <c r="I16" s="90">
        <v>1.0960000000000001</v>
      </c>
      <c r="J16" s="90">
        <v>1.1400000000000001</v>
      </c>
      <c r="K16" s="90">
        <v>1.1200000000000001</v>
      </c>
      <c r="L16" s="90">
        <v>1.1000000000000001</v>
      </c>
      <c r="M16" s="89">
        <v>1.097</v>
      </c>
      <c r="N16" s="89">
        <v>1.0980000000000001</v>
      </c>
      <c r="O16" s="89">
        <v>1.0900000000000001</v>
      </c>
      <c r="P16" s="89">
        <v>1.085</v>
      </c>
      <c r="Q16" s="89">
        <v>1.083</v>
      </c>
      <c r="R16" s="89">
        <v>1.0669999999999999</v>
      </c>
      <c r="S16" s="89">
        <v>1.08</v>
      </c>
      <c r="T16" s="89">
        <v>1.087</v>
      </c>
      <c r="U16" s="89">
        <v>1.081</v>
      </c>
      <c r="V16" s="89">
        <v>1.075</v>
      </c>
      <c r="W16" s="89">
        <v>1.0660000000000001</v>
      </c>
      <c r="X16" s="89">
        <v>1.0629999999999999</v>
      </c>
      <c r="Y16" s="89">
        <v>1.07</v>
      </c>
      <c r="Z16" s="89">
        <v>1.075</v>
      </c>
      <c r="AA16" s="89">
        <v>1.0760000000000001</v>
      </c>
      <c r="AB16" s="89">
        <v>1.08</v>
      </c>
      <c r="AC16" s="89">
        <v>1.073</v>
      </c>
      <c r="AD16" s="89">
        <v>1.07</v>
      </c>
      <c r="AE16" s="89">
        <v>1.0669999999999999</v>
      </c>
    </row>
    <row r="17" spans="1:31" s="88" customFormat="1" ht="8.25" x14ac:dyDescent="0.15">
      <c r="A17" s="83" t="s">
        <v>56</v>
      </c>
      <c r="B17" s="84" t="s">
        <v>83</v>
      </c>
      <c r="C17" s="89">
        <v>1.2070000000000001</v>
      </c>
      <c r="D17" s="90">
        <v>1.1140000000000001</v>
      </c>
      <c r="E17" s="90">
        <v>1.2270000000000001</v>
      </c>
      <c r="F17" s="90">
        <v>1.2310000000000001</v>
      </c>
      <c r="G17" s="90">
        <v>1.254</v>
      </c>
      <c r="H17" s="89">
        <v>1.0980000000000001</v>
      </c>
      <c r="I17" s="90">
        <v>1.08</v>
      </c>
      <c r="J17" s="90">
        <v>1.0620000000000001</v>
      </c>
      <c r="K17" s="90">
        <v>1.0720000000000001</v>
      </c>
      <c r="L17" s="90">
        <v>1.18</v>
      </c>
      <c r="M17" s="89">
        <v>1.079</v>
      </c>
      <c r="N17" s="89">
        <v>1.0780000000000001</v>
      </c>
      <c r="O17" s="89">
        <v>1.069</v>
      </c>
      <c r="P17" s="89">
        <v>1.0680000000000001</v>
      </c>
      <c r="Q17" s="89">
        <v>1.0680000000000001</v>
      </c>
      <c r="R17" s="89">
        <v>1.0589999999999999</v>
      </c>
      <c r="S17" s="89">
        <v>1.06</v>
      </c>
      <c r="T17" s="89">
        <v>1.0609999999999999</v>
      </c>
      <c r="U17" s="89">
        <v>1.0569999999999999</v>
      </c>
      <c r="V17" s="89">
        <v>1.056</v>
      </c>
      <c r="W17" s="89">
        <v>1.0549999999999999</v>
      </c>
      <c r="X17" s="89">
        <v>1.0549999999999999</v>
      </c>
      <c r="Y17" s="89">
        <v>1.056</v>
      </c>
      <c r="Z17" s="89">
        <v>1.056</v>
      </c>
      <c r="AA17" s="89">
        <v>1.056</v>
      </c>
      <c r="AB17" s="89">
        <v>1.0569999999999999</v>
      </c>
      <c r="AC17" s="89">
        <v>1.056</v>
      </c>
      <c r="AD17" s="89">
        <v>1.056</v>
      </c>
      <c r="AE17" s="89">
        <v>1.0549999999999999</v>
      </c>
    </row>
    <row r="18" spans="1:31" s="88" customFormat="1" ht="8.25" x14ac:dyDescent="0.15">
      <c r="A18" s="83" t="s">
        <v>87</v>
      </c>
      <c r="B18" s="84" t="s">
        <v>83</v>
      </c>
      <c r="C18" s="89">
        <v>1.208</v>
      </c>
      <c r="D18" s="90">
        <v>1.1819999999999999</v>
      </c>
      <c r="E18" s="90">
        <v>1.244</v>
      </c>
      <c r="F18" s="90">
        <v>1.2050000000000001</v>
      </c>
      <c r="G18" s="90">
        <v>1.2</v>
      </c>
      <c r="H18" s="89">
        <v>1.0609999999999999</v>
      </c>
      <c r="I18" s="90">
        <v>1.0189999999999999</v>
      </c>
      <c r="J18" s="90">
        <v>1.008</v>
      </c>
      <c r="K18" s="90">
        <v>1.0580000000000001</v>
      </c>
      <c r="L18" s="90">
        <v>1.1599999999999999</v>
      </c>
      <c r="M18" s="89">
        <v>1.0669999999999999</v>
      </c>
      <c r="N18" s="89">
        <v>1.0660000000000001</v>
      </c>
      <c r="O18" s="89">
        <v>1.0580000000000001</v>
      </c>
      <c r="P18" s="89">
        <v>1.0609999999999999</v>
      </c>
      <c r="Q18" s="89">
        <v>1.0609999999999999</v>
      </c>
      <c r="R18" s="89">
        <v>1.0629999999999999</v>
      </c>
      <c r="S18" s="89">
        <v>1.073</v>
      </c>
      <c r="T18" s="89">
        <v>1.0660000000000001</v>
      </c>
      <c r="U18" s="89">
        <v>1.054</v>
      </c>
      <c r="V18" s="89">
        <v>1.0609999999999999</v>
      </c>
      <c r="W18" s="89">
        <v>1.0529999999999999</v>
      </c>
      <c r="X18" s="89">
        <v>1.056</v>
      </c>
      <c r="Y18" s="89">
        <v>1.0569999999999999</v>
      </c>
      <c r="Z18" s="89">
        <v>1.0580000000000001</v>
      </c>
      <c r="AA18" s="89">
        <v>1.06</v>
      </c>
      <c r="AB18" s="89">
        <v>1.0640000000000001</v>
      </c>
      <c r="AC18" s="89">
        <v>1.06</v>
      </c>
      <c r="AD18" s="89">
        <v>1.0589999999999999</v>
      </c>
      <c r="AE18" s="89">
        <v>1.0580000000000001</v>
      </c>
    </row>
    <row r="19" spans="1:31" s="88" customFormat="1" ht="8.25" x14ac:dyDescent="0.15">
      <c r="A19" s="83" t="s">
        <v>88</v>
      </c>
      <c r="B19" s="84" t="s">
        <v>83</v>
      </c>
      <c r="C19" s="89">
        <v>1.2290000000000001</v>
      </c>
      <c r="D19" s="90">
        <v>1.1459999999999999</v>
      </c>
      <c r="E19" s="90">
        <v>1.2389999999999999</v>
      </c>
      <c r="F19" s="90">
        <v>1.256</v>
      </c>
      <c r="G19" s="90">
        <v>1.274</v>
      </c>
      <c r="H19" s="89">
        <v>1.0780000000000001</v>
      </c>
      <c r="I19" s="90">
        <v>1.08</v>
      </c>
      <c r="J19" s="90">
        <v>1.0529999999999999</v>
      </c>
      <c r="K19" s="90">
        <v>1.0780000000000001</v>
      </c>
      <c r="L19" s="90">
        <v>1.139</v>
      </c>
      <c r="M19" s="89">
        <v>1.0820000000000001</v>
      </c>
      <c r="N19" s="89">
        <v>1.0720000000000001</v>
      </c>
      <c r="O19" s="89">
        <v>1.0680000000000001</v>
      </c>
      <c r="P19" s="89">
        <v>1.0720000000000001</v>
      </c>
      <c r="Q19" s="89">
        <v>1.075</v>
      </c>
      <c r="R19" s="89">
        <v>1.0640000000000001</v>
      </c>
      <c r="S19" s="89">
        <v>1.0640000000000001</v>
      </c>
      <c r="T19" s="89">
        <v>1.0629999999999999</v>
      </c>
      <c r="U19" s="89">
        <v>1.0580000000000001</v>
      </c>
      <c r="V19" s="89">
        <v>1.0609999999999999</v>
      </c>
      <c r="W19" s="89">
        <v>1.06</v>
      </c>
      <c r="X19" s="89">
        <v>1.0580000000000001</v>
      </c>
      <c r="Y19" s="89">
        <v>1.0580000000000001</v>
      </c>
      <c r="Z19" s="89">
        <v>1.0609999999999999</v>
      </c>
      <c r="AA19" s="89">
        <v>1.06</v>
      </c>
      <c r="AB19" s="89">
        <v>1.0580000000000001</v>
      </c>
      <c r="AC19" s="89">
        <v>1.0589999999999999</v>
      </c>
      <c r="AD19" s="89">
        <v>1.06</v>
      </c>
      <c r="AE19" s="89">
        <v>1.0589999999999999</v>
      </c>
    </row>
    <row r="20" spans="1:31" s="88" customFormat="1" ht="8.25" x14ac:dyDescent="0.15">
      <c r="A20" s="83" t="s">
        <v>89</v>
      </c>
      <c r="B20" s="84" t="s">
        <v>83</v>
      </c>
      <c r="C20" s="89">
        <v>1.2210000000000001</v>
      </c>
      <c r="D20" s="90">
        <v>1.2210000000000001</v>
      </c>
      <c r="E20" s="90">
        <v>1.2210000000000001</v>
      </c>
      <c r="F20" s="90">
        <v>1.2210000000000001</v>
      </c>
      <c r="G20" s="90">
        <v>1.2210000000000001</v>
      </c>
      <c r="H20" s="89">
        <v>1.1339999999999999</v>
      </c>
      <c r="I20" s="90">
        <v>1.1339999999999999</v>
      </c>
      <c r="J20" s="90">
        <v>1.1339999999999999</v>
      </c>
      <c r="K20" s="90">
        <v>1.1339999999999999</v>
      </c>
      <c r="L20" s="90">
        <v>1.1339999999999999</v>
      </c>
      <c r="M20" s="89">
        <v>1.0820000000000001</v>
      </c>
      <c r="N20" s="89">
        <v>1.0720000000000001</v>
      </c>
      <c r="O20" s="89">
        <v>1.0720000000000001</v>
      </c>
      <c r="P20" s="89">
        <v>1.0720000000000001</v>
      </c>
      <c r="Q20" s="89">
        <v>1.0720000000000001</v>
      </c>
      <c r="R20" s="89">
        <v>1.0629999999999999</v>
      </c>
      <c r="S20" s="89">
        <v>1.0629999999999999</v>
      </c>
      <c r="T20" s="89">
        <v>1.0629999999999999</v>
      </c>
      <c r="U20" s="89">
        <v>1.0580000000000001</v>
      </c>
      <c r="V20" s="89">
        <v>1.0580000000000001</v>
      </c>
      <c r="W20" s="89">
        <v>1.0580000000000001</v>
      </c>
      <c r="X20" s="89">
        <v>1.0580000000000001</v>
      </c>
      <c r="Y20" s="89">
        <v>1.0580000000000001</v>
      </c>
      <c r="Z20" s="89">
        <v>1.0580000000000001</v>
      </c>
      <c r="AA20" s="89">
        <v>1.0580000000000001</v>
      </c>
      <c r="AB20" s="89">
        <v>1.0580000000000001</v>
      </c>
      <c r="AC20" s="89">
        <v>1.0580000000000001</v>
      </c>
      <c r="AD20" s="89">
        <v>1.0580000000000001</v>
      </c>
      <c r="AE20" s="89">
        <v>1.0580000000000001</v>
      </c>
    </row>
    <row r="21" spans="1:31" s="82" customFormat="1" ht="9" x14ac:dyDescent="0.15">
      <c r="A21" s="78" t="s">
        <v>90</v>
      </c>
      <c r="B21" s="79"/>
      <c r="C21" s="93"/>
      <c r="D21" s="94"/>
      <c r="E21" s="94"/>
      <c r="F21" s="94"/>
      <c r="G21" s="94"/>
      <c r="H21" s="93"/>
      <c r="I21" s="94"/>
      <c r="J21" s="94"/>
      <c r="K21" s="94"/>
      <c r="L21" s="94"/>
      <c r="M21" s="95"/>
      <c r="N21" s="95"/>
      <c r="O21" s="95"/>
      <c r="P21" s="95"/>
      <c r="Q21" s="95"/>
      <c r="R21" s="95"/>
      <c r="S21" s="95"/>
      <c r="T21" s="95"/>
      <c r="U21" s="95"/>
      <c r="V21" s="95"/>
      <c r="W21" s="95"/>
      <c r="X21" s="95"/>
      <c r="Y21" s="95"/>
      <c r="Z21" s="95"/>
      <c r="AA21" s="95"/>
      <c r="AB21" s="95"/>
      <c r="AC21" s="95"/>
      <c r="AD21" s="95"/>
      <c r="AE21" s="95"/>
    </row>
    <row r="22" spans="1:31" s="82" customFormat="1" ht="8.25" x14ac:dyDescent="0.15">
      <c r="A22" s="83" t="s">
        <v>91</v>
      </c>
      <c r="B22" s="73" t="s">
        <v>92</v>
      </c>
      <c r="C22" s="96">
        <v>0.2</v>
      </c>
      <c r="D22" s="97"/>
      <c r="E22" s="97"/>
      <c r="F22" s="97"/>
      <c r="G22" s="97"/>
      <c r="H22" s="96">
        <v>0.2</v>
      </c>
      <c r="I22" s="97"/>
      <c r="J22" s="97"/>
      <c r="K22" s="97"/>
      <c r="L22" s="97"/>
      <c r="M22" s="96">
        <v>0.2</v>
      </c>
      <c r="N22" s="96">
        <v>0.2</v>
      </c>
      <c r="O22" s="96">
        <v>0.2</v>
      </c>
      <c r="P22" s="96">
        <v>0.2</v>
      </c>
      <c r="Q22" s="96">
        <v>0.2</v>
      </c>
      <c r="R22" s="96">
        <v>0.2</v>
      </c>
      <c r="S22" s="96">
        <v>0.2</v>
      </c>
      <c r="T22" s="96">
        <v>0.2</v>
      </c>
      <c r="U22" s="96">
        <v>0.2</v>
      </c>
      <c r="V22" s="96">
        <v>0.2</v>
      </c>
      <c r="W22" s="96">
        <v>0.2</v>
      </c>
      <c r="X22" s="96">
        <v>0.2</v>
      </c>
      <c r="Y22" s="96">
        <v>0.2</v>
      </c>
      <c r="Z22" s="96">
        <v>0.2</v>
      </c>
      <c r="AA22" s="96">
        <v>0.2</v>
      </c>
      <c r="AB22" s="96">
        <v>0.2</v>
      </c>
      <c r="AC22" s="96">
        <v>0.2</v>
      </c>
      <c r="AD22" s="96">
        <v>0.2</v>
      </c>
      <c r="AE22" s="96">
        <v>0.2</v>
      </c>
    </row>
    <row r="23" spans="1:31" s="82" customFormat="1" ht="8.25" x14ac:dyDescent="0.15">
      <c r="A23" s="83" t="s">
        <v>93</v>
      </c>
      <c r="B23" s="73" t="s">
        <v>92</v>
      </c>
      <c r="C23" s="96">
        <v>0.2</v>
      </c>
      <c r="D23" s="98"/>
      <c r="E23" s="98"/>
      <c r="F23" s="98"/>
      <c r="G23" s="98"/>
      <c r="H23" s="96">
        <v>0.2</v>
      </c>
      <c r="I23" s="98"/>
      <c r="J23" s="98"/>
      <c r="K23" s="98"/>
      <c r="L23" s="98"/>
      <c r="M23" s="96">
        <v>0.2</v>
      </c>
      <c r="N23" s="96">
        <v>0.2</v>
      </c>
      <c r="O23" s="96">
        <v>0.2</v>
      </c>
      <c r="P23" s="96">
        <v>0.2</v>
      </c>
      <c r="Q23" s="96">
        <v>0.2</v>
      </c>
      <c r="R23" s="96">
        <v>0.2</v>
      </c>
      <c r="S23" s="96">
        <v>0.2</v>
      </c>
      <c r="T23" s="96">
        <v>0.2</v>
      </c>
      <c r="U23" s="96">
        <v>0.2</v>
      </c>
      <c r="V23" s="96">
        <v>0.2</v>
      </c>
      <c r="W23" s="96">
        <v>0.2</v>
      </c>
      <c r="X23" s="96">
        <v>0.2</v>
      </c>
      <c r="Y23" s="96">
        <v>0.2</v>
      </c>
      <c r="Z23" s="96">
        <v>0.2</v>
      </c>
      <c r="AA23" s="96">
        <v>0.2</v>
      </c>
      <c r="AB23" s="96">
        <v>0.2</v>
      </c>
      <c r="AC23" s="96">
        <v>0.2</v>
      </c>
      <c r="AD23" s="96">
        <v>0.2</v>
      </c>
      <c r="AE23" s="96">
        <v>0.2</v>
      </c>
    </row>
    <row r="24" spans="1:31" s="82" customFormat="1" ht="8.25" x14ac:dyDescent="0.15">
      <c r="A24" s="83" t="s">
        <v>94</v>
      </c>
      <c r="B24" s="73" t="s">
        <v>92</v>
      </c>
      <c r="C24" s="96">
        <v>2.1999999999999999E-2</v>
      </c>
      <c r="D24" s="98"/>
      <c r="E24" s="98"/>
      <c r="F24" s="98"/>
      <c r="G24" s="98"/>
      <c r="H24" s="96">
        <v>2.1999999999999999E-2</v>
      </c>
      <c r="I24" s="98"/>
      <c r="J24" s="98"/>
      <c r="K24" s="98"/>
      <c r="L24" s="98"/>
      <c r="M24" s="96">
        <v>2.1999999999999999E-2</v>
      </c>
      <c r="N24" s="96">
        <v>2.1999999999999999E-2</v>
      </c>
      <c r="O24" s="96">
        <v>2.1999999999999999E-2</v>
      </c>
      <c r="P24" s="96">
        <v>2.1999999999999999E-2</v>
      </c>
      <c r="Q24" s="96">
        <v>2.1999999999999999E-2</v>
      </c>
      <c r="R24" s="96">
        <v>2.1999999999999999E-2</v>
      </c>
      <c r="S24" s="96">
        <v>2.1999999999999999E-2</v>
      </c>
      <c r="T24" s="96">
        <v>2.1999999999999999E-2</v>
      </c>
      <c r="U24" s="96">
        <v>2.1999999999999999E-2</v>
      </c>
      <c r="V24" s="96">
        <v>2.1999999999999999E-2</v>
      </c>
      <c r="W24" s="96">
        <v>2.1999999999999999E-2</v>
      </c>
      <c r="X24" s="96">
        <v>2.1999999999999999E-2</v>
      </c>
      <c r="Y24" s="96">
        <v>2.1999999999999999E-2</v>
      </c>
      <c r="Z24" s="96">
        <v>2.1999999999999999E-2</v>
      </c>
      <c r="AA24" s="96">
        <v>2.1999999999999999E-2</v>
      </c>
      <c r="AB24" s="96">
        <v>2.1999999999999999E-2</v>
      </c>
      <c r="AC24" s="96">
        <v>2.1999999999999999E-2</v>
      </c>
      <c r="AD24" s="96">
        <v>2.1999999999999999E-2</v>
      </c>
      <c r="AE24" s="96">
        <v>2.1999999999999999E-2</v>
      </c>
    </row>
    <row r="25" spans="1:31" s="82" customFormat="1" ht="8.25" x14ac:dyDescent="0.15">
      <c r="A25" s="83" t="s">
        <v>95</v>
      </c>
      <c r="B25" s="73" t="s">
        <v>92</v>
      </c>
      <c r="C25" s="96">
        <v>0.13</v>
      </c>
      <c r="D25" s="98"/>
      <c r="E25" s="98"/>
      <c r="F25" s="98"/>
      <c r="G25" s="98"/>
      <c r="H25" s="96">
        <v>0.13</v>
      </c>
      <c r="I25" s="98"/>
      <c r="J25" s="98"/>
      <c r="K25" s="98"/>
      <c r="L25" s="98"/>
      <c r="M25" s="96">
        <v>0.13</v>
      </c>
      <c r="N25" s="96">
        <v>0.13</v>
      </c>
      <c r="O25" s="96">
        <v>0.13</v>
      </c>
      <c r="P25" s="96">
        <v>0.13</v>
      </c>
      <c r="Q25" s="96">
        <v>0.13</v>
      </c>
      <c r="R25" s="96">
        <v>0.13</v>
      </c>
      <c r="S25" s="96">
        <v>0.13</v>
      </c>
      <c r="T25" s="96">
        <v>0.13</v>
      </c>
      <c r="U25" s="96">
        <v>0.13</v>
      </c>
      <c r="V25" s="96">
        <v>0.13</v>
      </c>
      <c r="W25" s="96">
        <v>0.13</v>
      </c>
      <c r="X25" s="96">
        <v>0.13</v>
      </c>
      <c r="Y25" s="96">
        <v>0.13</v>
      </c>
      <c r="Z25" s="96">
        <v>0.13</v>
      </c>
      <c r="AA25" s="96">
        <v>0.13</v>
      </c>
      <c r="AB25" s="96">
        <v>0.13</v>
      </c>
      <c r="AC25" s="96">
        <v>0.13</v>
      </c>
      <c r="AD25" s="96">
        <v>0.13</v>
      </c>
      <c r="AE25" s="96">
        <v>0.13</v>
      </c>
    </row>
    <row r="26" spans="1:31" s="82" customFormat="1" ht="8.25" x14ac:dyDescent="0.15">
      <c r="A26" s="78" t="s">
        <v>96</v>
      </c>
      <c r="B26" s="79"/>
      <c r="C26" s="93"/>
      <c r="D26" s="99"/>
      <c r="E26" s="99"/>
      <c r="F26" s="99"/>
      <c r="G26" s="99"/>
      <c r="H26" s="93"/>
      <c r="I26" s="99"/>
      <c r="J26" s="99"/>
      <c r="K26" s="99"/>
      <c r="L26" s="99"/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</row>
    <row r="27" spans="1:31" s="88" customFormat="1" ht="8.25" x14ac:dyDescent="0.15">
      <c r="A27" s="83" t="s">
        <v>97</v>
      </c>
      <c r="B27" s="84" t="s">
        <v>98</v>
      </c>
      <c r="C27" s="100">
        <v>1.0840000000000001</v>
      </c>
      <c r="D27" s="101">
        <v>1.117</v>
      </c>
      <c r="E27" s="101">
        <v>1.0920000000000001</v>
      </c>
      <c r="F27" s="101">
        <v>1.06</v>
      </c>
      <c r="G27" s="101">
        <v>1.07</v>
      </c>
      <c r="H27" s="100">
        <v>1.1020000000000001</v>
      </c>
      <c r="I27" s="101">
        <v>1.0740000000000001</v>
      </c>
      <c r="J27" s="101">
        <v>1.093</v>
      </c>
      <c r="K27" s="101">
        <v>1.1100000000000001</v>
      </c>
      <c r="L27" s="101">
        <v>1.1299999999999999</v>
      </c>
      <c r="M27" s="100">
        <v>1.145</v>
      </c>
      <c r="N27" s="100">
        <v>1.1519999999999999</v>
      </c>
      <c r="O27" s="89">
        <v>1.175</v>
      </c>
      <c r="P27" s="89">
        <v>1.218</v>
      </c>
      <c r="Q27" s="89">
        <v>1.246</v>
      </c>
      <c r="R27" s="89">
        <v>1.25</v>
      </c>
      <c r="S27" s="89">
        <v>1.25</v>
      </c>
      <c r="T27" s="89">
        <v>1.25</v>
      </c>
      <c r="U27" s="89">
        <v>1.25</v>
      </c>
      <c r="V27" s="89">
        <v>1.25</v>
      </c>
      <c r="W27" s="89">
        <v>1.25</v>
      </c>
      <c r="X27" s="89">
        <v>1.25</v>
      </c>
      <c r="Y27" s="89">
        <v>1.25</v>
      </c>
      <c r="Z27" s="89">
        <v>1.25</v>
      </c>
      <c r="AA27" s="89">
        <v>1.25</v>
      </c>
      <c r="AB27" s="89">
        <v>1.25</v>
      </c>
      <c r="AC27" s="89">
        <v>1.25</v>
      </c>
      <c r="AD27" s="89">
        <v>1.25</v>
      </c>
      <c r="AE27" s="89">
        <v>1.25</v>
      </c>
    </row>
    <row r="28" spans="1:31" s="88" customFormat="1" ht="8.25" x14ac:dyDescent="0.15">
      <c r="A28" s="83" t="s">
        <v>99</v>
      </c>
      <c r="B28" s="84" t="s">
        <v>83</v>
      </c>
      <c r="C28" s="89">
        <v>1.08</v>
      </c>
      <c r="D28" s="90">
        <v>1.0820000000000001</v>
      </c>
      <c r="E28" s="90">
        <v>1.081</v>
      </c>
      <c r="F28" s="90">
        <v>1.085</v>
      </c>
      <c r="G28" s="90">
        <v>1.0720000000000001</v>
      </c>
      <c r="H28" s="89">
        <v>1.052</v>
      </c>
      <c r="I28" s="90">
        <v>1.056</v>
      </c>
      <c r="J28" s="90">
        <v>1.056</v>
      </c>
      <c r="K28" s="90">
        <v>1.0489999999999999</v>
      </c>
      <c r="L28" s="90">
        <v>1.0469999999999999</v>
      </c>
      <c r="M28" s="89">
        <v>1.0349999999999999</v>
      </c>
      <c r="N28" s="89">
        <v>1.03</v>
      </c>
      <c r="O28" s="89">
        <v>1.02</v>
      </c>
      <c r="P28" s="89">
        <v>1.02</v>
      </c>
      <c r="Q28" s="89">
        <v>1.0209999999999999</v>
      </c>
      <c r="R28" s="89">
        <v>1.0209999999999999</v>
      </c>
      <c r="S28" s="89">
        <v>1.0209999999999999</v>
      </c>
      <c r="T28" s="89">
        <v>1.0209999999999999</v>
      </c>
      <c r="U28" s="89">
        <v>1.0209999999999999</v>
      </c>
      <c r="V28" s="89">
        <v>1.0209999999999999</v>
      </c>
      <c r="W28" s="89">
        <v>1.0209999999999999</v>
      </c>
      <c r="X28" s="89">
        <v>1.0209999999999999</v>
      </c>
      <c r="Y28" s="89">
        <v>1.0209999999999999</v>
      </c>
      <c r="Z28" s="89">
        <v>1.0209999999999999</v>
      </c>
      <c r="AA28" s="89">
        <v>1.0209999999999999</v>
      </c>
      <c r="AB28" s="89">
        <v>1.0209999999999999</v>
      </c>
      <c r="AC28" s="89">
        <v>1.0209999999999999</v>
      </c>
      <c r="AD28" s="89">
        <v>1.0209999999999999</v>
      </c>
      <c r="AE28" s="89">
        <v>1.0209999999999999</v>
      </c>
    </row>
    <row r="29" spans="1:31" s="88" customFormat="1" ht="8.25" x14ac:dyDescent="0.15">
      <c r="A29" s="83" t="s">
        <v>100</v>
      </c>
      <c r="B29" s="84" t="s">
        <v>83</v>
      </c>
      <c r="C29" s="89">
        <v>1.0669999999999999</v>
      </c>
      <c r="D29" s="90">
        <v>1.0609999999999999</v>
      </c>
      <c r="E29" s="90">
        <v>1.075</v>
      </c>
      <c r="F29" s="90">
        <v>1.0720000000000001</v>
      </c>
      <c r="G29" s="90">
        <v>1.06</v>
      </c>
      <c r="H29" s="89">
        <v>1.0620000000000001</v>
      </c>
      <c r="I29" s="90">
        <v>1.083</v>
      </c>
      <c r="J29" s="90">
        <v>1.0680000000000001</v>
      </c>
      <c r="K29" s="90">
        <v>1.056</v>
      </c>
      <c r="L29" s="90">
        <v>1.0409999999999999</v>
      </c>
      <c r="M29" s="89">
        <v>1.04</v>
      </c>
      <c r="N29" s="89">
        <v>1.0349999999999999</v>
      </c>
      <c r="O29" s="89">
        <v>1.02</v>
      </c>
      <c r="P29" s="89">
        <v>1.02</v>
      </c>
      <c r="Q29" s="89">
        <v>1.018</v>
      </c>
      <c r="R29" s="89">
        <v>1.018</v>
      </c>
      <c r="S29" s="89">
        <v>1.018</v>
      </c>
      <c r="T29" s="89">
        <v>1.018</v>
      </c>
      <c r="U29" s="89">
        <v>1.018</v>
      </c>
      <c r="V29" s="89">
        <v>1.018</v>
      </c>
      <c r="W29" s="89">
        <v>1.018</v>
      </c>
      <c r="X29" s="89">
        <v>1.018</v>
      </c>
      <c r="Y29" s="89">
        <v>1.018</v>
      </c>
      <c r="Z29" s="89">
        <v>1.018</v>
      </c>
      <c r="AA29" s="89">
        <v>1.018</v>
      </c>
      <c r="AB29" s="89">
        <v>1.018</v>
      </c>
      <c r="AC29" s="89">
        <v>1.018</v>
      </c>
      <c r="AD29" s="89">
        <v>1.018</v>
      </c>
      <c r="AE29" s="89">
        <v>1.018</v>
      </c>
    </row>
    <row r="30" spans="1:31" s="88" customFormat="1" ht="8.25" x14ac:dyDescent="0.15">
      <c r="A30" s="83" t="s">
        <v>101</v>
      </c>
      <c r="B30" s="84" t="s">
        <v>83</v>
      </c>
      <c r="C30" s="100">
        <v>1.2130000000000001</v>
      </c>
      <c r="D30" s="90">
        <v>1.2536835361947469</v>
      </c>
      <c r="E30" s="90">
        <v>1.2605834373866265</v>
      </c>
      <c r="F30" s="90">
        <v>1.2099397665430449</v>
      </c>
      <c r="G30" s="90">
        <v>1.1281867272464632</v>
      </c>
      <c r="H30" s="100">
        <v>1.0337499999999999</v>
      </c>
      <c r="I30" s="90">
        <v>1.03</v>
      </c>
      <c r="J30" s="90">
        <v>1.0349999999999999</v>
      </c>
      <c r="K30" s="90">
        <v>1.0349999999999999</v>
      </c>
      <c r="L30" s="90">
        <v>1.0349999999999999</v>
      </c>
      <c r="M30" s="100">
        <v>1.03</v>
      </c>
      <c r="N30" s="100">
        <v>1.02</v>
      </c>
      <c r="O30" s="100">
        <v>1.0089999999999999</v>
      </c>
      <c r="P30" s="100">
        <v>1.0129999999999999</v>
      </c>
      <c r="Q30" s="100">
        <v>1.0129999999999999</v>
      </c>
      <c r="R30" s="100">
        <v>1.0149999999999999</v>
      </c>
      <c r="S30" s="100">
        <v>1.01</v>
      </c>
      <c r="T30" s="100">
        <v>1.02</v>
      </c>
      <c r="U30" s="100">
        <v>1.0069999999999999</v>
      </c>
      <c r="V30" s="100">
        <v>1.016</v>
      </c>
      <c r="W30" s="100">
        <v>1.01</v>
      </c>
      <c r="X30" s="100">
        <v>1.0129999999999999</v>
      </c>
      <c r="Y30" s="100">
        <v>1.0149999999999999</v>
      </c>
      <c r="Z30" s="100">
        <v>1.0149999999999999</v>
      </c>
      <c r="AA30" s="100">
        <v>1.018</v>
      </c>
      <c r="AB30" s="100">
        <v>1.02</v>
      </c>
      <c r="AC30" s="100">
        <v>1.018</v>
      </c>
      <c r="AD30" s="100">
        <v>1.0169999999999999</v>
      </c>
      <c r="AE30" s="100">
        <v>1.022</v>
      </c>
    </row>
    <row r="31" spans="1:31" s="88" customFormat="1" ht="8.25" x14ac:dyDescent="0.15">
      <c r="A31" s="83" t="s">
        <v>102</v>
      </c>
      <c r="B31" s="84"/>
      <c r="C31" s="87">
        <v>3.19</v>
      </c>
      <c r="D31" s="102">
        <v>2.25</v>
      </c>
      <c r="E31" s="102">
        <v>3</v>
      </c>
      <c r="F31" s="102">
        <v>3.5</v>
      </c>
      <c r="G31" s="102">
        <v>4</v>
      </c>
      <c r="H31" s="87">
        <v>4.8099999999999996</v>
      </c>
      <c r="I31" s="102">
        <v>3.75</v>
      </c>
      <c r="J31" s="102">
        <v>4</v>
      </c>
      <c r="K31" s="102">
        <v>5.5</v>
      </c>
      <c r="L31" s="102">
        <v>6</v>
      </c>
      <c r="M31" s="87">
        <v>6</v>
      </c>
      <c r="N31" s="87">
        <v>5.5</v>
      </c>
      <c r="O31" s="87">
        <v>5</v>
      </c>
      <c r="P31" s="87">
        <v>4.0999999999999996</v>
      </c>
      <c r="Q31" s="87">
        <v>4.1500000000000004</v>
      </c>
      <c r="R31" s="87">
        <v>4.1500000000000004</v>
      </c>
      <c r="S31" s="87">
        <v>4.1500000000000004</v>
      </c>
      <c r="T31" s="87">
        <v>4.1500000000000004</v>
      </c>
      <c r="U31" s="87">
        <v>4.1500000000000004</v>
      </c>
      <c r="V31" s="87">
        <v>4.1500000000000004</v>
      </c>
      <c r="W31" s="87">
        <v>4.1500000000000004</v>
      </c>
      <c r="X31" s="87">
        <v>4.1500000000000004</v>
      </c>
      <c r="Y31" s="87">
        <v>4.1500000000000004</v>
      </c>
      <c r="Z31" s="87">
        <v>4.1500000000000004</v>
      </c>
      <c r="AA31" s="87">
        <v>4.1500000000000004</v>
      </c>
      <c r="AB31" s="87">
        <v>4.1500000000000004</v>
      </c>
      <c r="AC31" s="87">
        <v>4.1500000000000004</v>
      </c>
      <c r="AD31" s="87">
        <v>4.1500000000000004</v>
      </c>
      <c r="AE31" s="87">
        <v>4.1500000000000004</v>
      </c>
    </row>
    <row r="32" spans="1:31" s="82" customFormat="1" ht="8.25" x14ac:dyDescent="0.15">
      <c r="A32" s="83" t="s">
        <v>103</v>
      </c>
      <c r="B32" s="73" t="s">
        <v>92</v>
      </c>
      <c r="C32" s="87">
        <v>1.41</v>
      </c>
      <c r="D32" s="102">
        <v>0.28999999999999998</v>
      </c>
      <c r="E32" s="102">
        <v>0.83</v>
      </c>
      <c r="F32" s="102">
        <v>1.75</v>
      </c>
      <c r="G32" s="102">
        <v>2.75</v>
      </c>
      <c r="H32" s="87">
        <v>5.3</v>
      </c>
      <c r="I32" s="102">
        <v>4.46</v>
      </c>
      <c r="J32" s="102">
        <v>5.25</v>
      </c>
      <c r="K32" s="102">
        <v>5.5</v>
      </c>
      <c r="L32" s="102">
        <v>6</v>
      </c>
      <c r="M32" s="87">
        <v>6.5</v>
      </c>
      <c r="N32" s="87">
        <v>5.5</v>
      </c>
      <c r="O32" s="87">
        <v>4.5</v>
      </c>
      <c r="P32" s="87">
        <v>4</v>
      </c>
      <c r="Q32" s="87">
        <v>4</v>
      </c>
      <c r="R32" s="87">
        <v>4</v>
      </c>
      <c r="S32" s="87">
        <v>4</v>
      </c>
      <c r="T32" s="87">
        <v>4</v>
      </c>
      <c r="U32" s="87">
        <v>4</v>
      </c>
      <c r="V32" s="87">
        <v>4</v>
      </c>
      <c r="W32" s="87">
        <v>4</v>
      </c>
      <c r="X32" s="87">
        <v>4</v>
      </c>
      <c r="Y32" s="87">
        <v>4</v>
      </c>
      <c r="Z32" s="87">
        <v>4</v>
      </c>
      <c r="AA32" s="87">
        <v>4</v>
      </c>
      <c r="AB32" s="87">
        <v>4</v>
      </c>
      <c r="AC32" s="87">
        <v>4</v>
      </c>
      <c r="AD32" s="87">
        <v>4</v>
      </c>
      <c r="AE32" s="87">
        <v>4</v>
      </c>
    </row>
    <row r="33" spans="1:31" s="82" customFormat="1" ht="8.25" x14ac:dyDescent="0.15">
      <c r="A33" s="83" t="s">
        <v>104</v>
      </c>
      <c r="B33" s="73" t="s">
        <v>92</v>
      </c>
      <c r="C33" s="87">
        <v>1.29</v>
      </c>
      <c r="D33" s="102">
        <v>0.17</v>
      </c>
      <c r="E33" s="102">
        <v>0.71</v>
      </c>
      <c r="F33" s="102">
        <v>1.63</v>
      </c>
      <c r="G33" s="102">
        <v>2.63</v>
      </c>
      <c r="H33" s="87">
        <v>5.18</v>
      </c>
      <c r="I33" s="102">
        <v>4.34</v>
      </c>
      <c r="J33" s="102">
        <v>5.13</v>
      </c>
      <c r="K33" s="102">
        <v>5.38</v>
      </c>
      <c r="L33" s="102">
        <v>5.88</v>
      </c>
      <c r="M33" s="87">
        <v>6.38</v>
      </c>
      <c r="N33" s="87">
        <v>5.38</v>
      </c>
      <c r="O33" s="87">
        <v>4.38</v>
      </c>
      <c r="P33" s="87">
        <v>3.88</v>
      </c>
      <c r="Q33" s="87">
        <v>3.88</v>
      </c>
      <c r="R33" s="87">
        <v>3.88</v>
      </c>
      <c r="S33" s="87">
        <v>3.88</v>
      </c>
      <c r="T33" s="87">
        <v>3.88</v>
      </c>
      <c r="U33" s="87">
        <v>3.88</v>
      </c>
      <c r="V33" s="87">
        <v>3.88</v>
      </c>
      <c r="W33" s="87">
        <v>3.88</v>
      </c>
      <c r="X33" s="87">
        <v>3.88</v>
      </c>
      <c r="Y33" s="87">
        <v>3.88</v>
      </c>
      <c r="Z33" s="87">
        <v>3.88</v>
      </c>
      <c r="AA33" s="87">
        <v>3.88</v>
      </c>
      <c r="AB33" s="87">
        <v>3.88</v>
      </c>
      <c r="AC33" s="87">
        <v>3.88</v>
      </c>
      <c r="AD33" s="87">
        <v>3.88</v>
      </c>
      <c r="AE33" s="87">
        <v>3.88</v>
      </c>
    </row>
    <row r="34" spans="1:31" s="82" customFormat="1" ht="8.25" x14ac:dyDescent="0.15">
      <c r="A34" s="83" t="s">
        <v>105</v>
      </c>
      <c r="B34" s="73" t="s">
        <v>92</v>
      </c>
      <c r="C34" s="87">
        <v>-0.26</v>
      </c>
      <c r="D34" s="102">
        <v>-0.53</v>
      </c>
      <c r="E34" s="102">
        <v>-0.51</v>
      </c>
      <c r="F34" s="102">
        <v>0</v>
      </c>
      <c r="G34" s="102">
        <v>0</v>
      </c>
      <c r="H34" s="87">
        <v>4.1399999999999997</v>
      </c>
      <c r="I34" s="102">
        <v>3.5</v>
      </c>
      <c r="J34" s="102">
        <v>4.0999999999999996</v>
      </c>
      <c r="K34" s="102">
        <v>3.85</v>
      </c>
      <c r="L34" s="102">
        <v>5.0999999999999996</v>
      </c>
      <c r="M34" s="87">
        <v>5.73</v>
      </c>
      <c r="N34" s="87">
        <v>4.5999999999999996</v>
      </c>
      <c r="O34" s="87">
        <v>3.1</v>
      </c>
      <c r="P34" s="87">
        <v>2.1</v>
      </c>
      <c r="Q34" s="87">
        <v>2.1</v>
      </c>
      <c r="R34" s="87">
        <v>2.1</v>
      </c>
      <c r="S34" s="87">
        <v>2.1</v>
      </c>
      <c r="T34" s="87">
        <v>2.1</v>
      </c>
      <c r="U34" s="87">
        <v>2.1</v>
      </c>
      <c r="V34" s="87">
        <v>2.1</v>
      </c>
      <c r="W34" s="87">
        <v>2.1</v>
      </c>
      <c r="X34" s="87">
        <v>2.1</v>
      </c>
      <c r="Y34" s="87">
        <v>2.1</v>
      </c>
      <c r="Z34" s="87">
        <v>2.1</v>
      </c>
      <c r="AA34" s="87">
        <v>2.1</v>
      </c>
      <c r="AB34" s="87">
        <v>2.1</v>
      </c>
      <c r="AC34" s="87">
        <v>2.1</v>
      </c>
      <c r="AD34" s="87">
        <v>2.1</v>
      </c>
      <c r="AE34" s="87">
        <v>2.1</v>
      </c>
    </row>
    <row r="35" spans="1:31" s="82" customFormat="1" ht="8.25" x14ac:dyDescent="0.15">
      <c r="A35" s="83" t="s">
        <v>106</v>
      </c>
      <c r="B35" s="103" t="s">
        <v>92</v>
      </c>
      <c r="C35" s="87">
        <v>14.26</v>
      </c>
      <c r="D35" s="102">
        <v>15.8</v>
      </c>
      <c r="E35" s="102">
        <v>15.87</v>
      </c>
      <c r="F35" s="102">
        <v>12.47</v>
      </c>
      <c r="G35" s="102">
        <v>12.88</v>
      </c>
      <c r="H35" s="87">
        <v>11.3</v>
      </c>
      <c r="I35" s="102">
        <v>8.34</v>
      </c>
      <c r="J35" s="102">
        <v>9.4700000000000006</v>
      </c>
      <c r="K35" s="102">
        <v>12.88</v>
      </c>
      <c r="L35" s="102">
        <v>14.24</v>
      </c>
      <c r="M35" s="87">
        <v>12.2</v>
      </c>
      <c r="N35" s="87">
        <v>11.13</v>
      </c>
      <c r="O35" s="87">
        <v>9.56</v>
      </c>
      <c r="P35" s="87">
        <v>9.56</v>
      </c>
      <c r="Q35" s="87">
        <v>9.56</v>
      </c>
      <c r="R35" s="87">
        <v>8.82</v>
      </c>
      <c r="S35" s="87">
        <v>8.82</v>
      </c>
      <c r="T35" s="87">
        <v>8.82</v>
      </c>
      <c r="U35" s="87">
        <v>8.09</v>
      </c>
      <c r="V35" s="87">
        <v>8.09</v>
      </c>
      <c r="W35" s="87">
        <v>8.09</v>
      </c>
      <c r="X35" s="87">
        <v>8.09</v>
      </c>
      <c r="Y35" s="87">
        <v>8.09</v>
      </c>
      <c r="Z35" s="87">
        <v>8.09</v>
      </c>
      <c r="AA35" s="87">
        <v>8.09</v>
      </c>
      <c r="AB35" s="87">
        <v>8.09</v>
      </c>
      <c r="AC35" s="87">
        <v>8.09</v>
      </c>
      <c r="AD35" s="87">
        <v>8.09</v>
      </c>
      <c r="AE35" s="87">
        <v>8.09</v>
      </c>
    </row>
    <row r="36" spans="1:31" s="82" customFormat="1" ht="8.25" x14ac:dyDescent="0.15">
      <c r="A36" s="83" t="s">
        <v>107</v>
      </c>
      <c r="B36" s="73" t="s">
        <v>92</v>
      </c>
      <c r="C36" s="87">
        <v>11.94</v>
      </c>
      <c r="D36" s="102">
        <v>11.9</v>
      </c>
      <c r="E36" s="102">
        <v>13.8</v>
      </c>
      <c r="F36" s="102">
        <v>10.84</v>
      </c>
      <c r="G36" s="102">
        <v>11.2</v>
      </c>
      <c r="H36" s="87">
        <v>9.83</v>
      </c>
      <c r="I36" s="102">
        <v>7.5</v>
      </c>
      <c r="J36" s="102">
        <v>8.24</v>
      </c>
      <c r="K36" s="102">
        <v>11.2</v>
      </c>
      <c r="L36" s="102">
        <v>12.38</v>
      </c>
      <c r="M36" s="87">
        <v>11.5</v>
      </c>
      <c r="N36" s="87">
        <v>10.6</v>
      </c>
      <c r="O36" s="87">
        <v>9.1</v>
      </c>
      <c r="P36" s="87">
        <v>9.1</v>
      </c>
      <c r="Q36" s="87">
        <v>9.1</v>
      </c>
      <c r="R36" s="87">
        <v>8.4</v>
      </c>
      <c r="S36" s="87">
        <v>8.4</v>
      </c>
      <c r="T36" s="87">
        <v>8.4</v>
      </c>
      <c r="U36" s="87">
        <v>7.7</v>
      </c>
      <c r="V36" s="87">
        <v>7.7</v>
      </c>
      <c r="W36" s="87">
        <v>7.7</v>
      </c>
      <c r="X36" s="87">
        <v>7.7</v>
      </c>
      <c r="Y36" s="87">
        <v>7.7</v>
      </c>
      <c r="Z36" s="87">
        <v>7.7</v>
      </c>
      <c r="AA36" s="87">
        <v>7.7</v>
      </c>
      <c r="AB36" s="87">
        <v>7.7</v>
      </c>
      <c r="AC36" s="87">
        <v>7.7</v>
      </c>
      <c r="AD36" s="87">
        <v>7.7</v>
      </c>
      <c r="AE36" s="87">
        <v>7.7</v>
      </c>
    </row>
    <row r="37" spans="1:31" s="82" customFormat="1" ht="8.25" x14ac:dyDescent="0.15">
      <c r="A37" s="83" t="s">
        <v>108</v>
      </c>
      <c r="B37" s="73" t="s">
        <v>92</v>
      </c>
      <c r="C37" s="87">
        <v>10.47</v>
      </c>
      <c r="D37" s="102">
        <v>11.57</v>
      </c>
      <c r="E37" s="102">
        <v>9.9700000000000006</v>
      </c>
      <c r="F37" s="102">
        <v>9.8699999999999992</v>
      </c>
      <c r="G37" s="102">
        <v>10.47</v>
      </c>
      <c r="H37" s="87">
        <v>11.15</v>
      </c>
      <c r="I37" s="102">
        <v>10.67</v>
      </c>
      <c r="J37" s="102">
        <v>10.87</v>
      </c>
      <c r="K37" s="102">
        <v>11.37</v>
      </c>
      <c r="L37" s="102">
        <v>11.67</v>
      </c>
      <c r="M37" s="87">
        <v>12.68</v>
      </c>
      <c r="N37" s="87">
        <v>11.25</v>
      </c>
      <c r="O37" s="87">
        <v>10.23</v>
      </c>
      <c r="P37" s="87">
        <v>10.06</v>
      </c>
      <c r="Q37" s="87">
        <v>9.89</v>
      </c>
      <c r="R37" s="87">
        <v>9.7100000000000009</v>
      </c>
      <c r="S37" s="87">
        <v>9.6300000000000008</v>
      </c>
      <c r="T37" s="87">
        <v>9.5399999999999991</v>
      </c>
      <c r="U37" s="87">
        <v>9.4600000000000009</v>
      </c>
      <c r="V37" s="87">
        <v>9.41</v>
      </c>
      <c r="W37" s="87">
        <v>9.3699999999999992</v>
      </c>
      <c r="X37" s="87">
        <v>9.33</v>
      </c>
      <c r="Y37" s="87">
        <v>9.2799999999999994</v>
      </c>
      <c r="Z37" s="87">
        <v>9.24</v>
      </c>
      <c r="AA37" s="87">
        <v>9.1999999999999993</v>
      </c>
      <c r="AB37" s="87">
        <v>9.15</v>
      </c>
      <c r="AC37" s="87">
        <v>9.11</v>
      </c>
      <c r="AD37" s="87">
        <v>9.11</v>
      </c>
      <c r="AE37" s="87">
        <v>9.11</v>
      </c>
    </row>
    <row r="38" spans="1:31" s="82" customFormat="1" ht="8.25" x14ac:dyDescent="0.15">
      <c r="A38" s="83" t="s">
        <v>109</v>
      </c>
      <c r="B38" s="73" t="s">
        <v>92</v>
      </c>
      <c r="C38" s="104">
        <v>10.6</v>
      </c>
      <c r="D38" s="102">
        <v>11.7</v>
      </c>
      <c r="E38" s="102">
        <v>10.1</v>
      </c>
      <c r="F38" s="102">
        <v>10</v>
      </c>
      <c r="G38" s="102">
        <v>10.6</v>
      </c>
      <c r="H38" s="104">
        <v>11.28</v>
      </c>
      <c r="I38" s="102">
        <v>10.8</v>
      </c>
      <c r="J38" s="102">
        <v>11</v>
      </c>
      <c r="K38" s="102">
        <v>11.5</v>
      </c>
      <c r="L38" s="102">
        <v>11.8</v>
      </c>
      <c r="M38" s="104">
        <v>12.81</v>
      </c>
      <c r="N38" s="104">
        <v>11.38</v>
      </c>
      <c r="O38" s="104">
        <v>10.36</v>
      </c>
      <c r="P38" s="104">
        <v>10.19</v>
      </c>
      <c r="Q38" s="104">
        <v>10.02</v>
      </c>
      <c r="R38" s="104">
        <v>9.84</v>
      </c>
      <c r="S38" s="104">
        <v>9.76</v>
      </c>
      <c r="T38" s="104">
        <v>9.67</v>
      </c>
      <c r="U38" s="104">
        <v>9.59</v>
      </c>
      <c r="V38" s="104">
        <v>9.5399999999999991</v>
      </c>
      <c r="W38" s="104">
        <v>9.5</v>
      </c>
      <c r="X38" s="104">
        <v>9.4600000000000009</v>
      </c>
      <c r="Y38" s="104">
        <v>9.41</v>
      </c>
      <c r="Z38" s="104">
        <v>9.3699999999999992</v>
      </c>
      <c r="AA38" s="104">
        <v>9.33</v>
      </c>
      <c r="AB38" s="104">
        <v>9.2799999999999994</v>
      </c>
      <c r="AC38" s="104">
        <v>9.24</v>
      </c>
      <c r="AD38" s="104">
        <v>9.24</v>
      </c>
      <c r="AE38" s="104">
        <v>9.24</v>
      </c>
    </row>
    <row r="39" spans="1:31" s="82" customFormat="1" ht="9" x14ac:dyDescent="0.15">
      <c r="A39" s="78" t="s">
        <v>110</v>
      </c>
      <c r="B39" s="79"/>
      <c r="C39" s="105"/>
      <c r="D39" s="99"/>
      <c r="E39" s="99"/>
      <c r="F39" s="99"/>
      <c r="G39" s="99"/>
      <c r="H39" s="105"/>
      <c r="I39" s="99"/>
      <c r="J39" s="99"/>
      <c r="K39" s="99"/>
      <c r="L39" s="99"/>
      <c r="M39" s="105"/>
      <c r="N39" s="105"/>
      <c r="O39" s="105"/>
      <c r="P39" s="105"/>
      <c r="Q39" s="105"/>
      <c r="R39" s="105"/>
      <c r="S39" s="105"/>
      <c r="T39" s="105"/>
      <c r="U39" s="105"/>
      <c r="V39" s="105"/>
      <c r="W39" s="105"/>
      <c r="X39" s="105"/>
      <c r="Y39" s="105"/>
      <c r="Z39" s="105"/>
      <c r="AA39" s="105"/>
      <c r="AB39" s="105"/>
      <c r="AC39" s="105"/>
      <c r="AD39" s="105"/>
      <c r="AE39" s="105"/>
    </row>
    <row r="40" spans="1:31" s="82" customFormat="1" ht="16.5" x14ac:dyDescent="0.15">
      <c r="A40" s="91" t="s">
        <v>111</v>
      </c>
      <c r="B40" s="84" t="s">
        <v>83</v>
      </c>
      <c r="C40" s="106">
        <v>1.04</v>
      </c>
      <c r="D40" s="98"/>
      <c r="E40" s="98"/>
      <c r="F40" s="98"/>
      <c r="G40" s="98"/>
      <c r="H40" s="106">
        <v>1.103</v>
      </c>
      <c r="I40" s="98"/>
      <c r="J40" s="98"/>
      <c r="K40" s="98"/>
      <c r="L40" s="98"/>
      <c r="M40" s="106">
        <v>1.0349999999999999</v>
      </c>
      <c r="N40" s="106">
        <v>1.07</v>
      </c>
      <c r="O40" s="106">
        <v>1.07</v>
      </c>
      <c r="P40" s="106">
        <v>1.0649999999999999</v>
      </c>
      <c r="Q40" s="106">
        <v>1.0569999999999999</v>
      </c>
      <c r="R40" s="106">
        <v>1.054</v>
      </c>
      <c r="S40" s="106">
        <v>1.054</v>
      </c>
      <c r="T40" s="106">
        <v>1.054</v>
      </c>
      <c r="U40" s="106">
        <v>1.054</v>
      </c>
      <c r="V40" s="106">
        <v>1.054</v>
      </c>
      <c r="W40" s="106">
        <v>1.054</v>
      </c>
      <c r="X40" s="106">
        <v>1.054</v>
      </c>
      <c r="Y40" s="106">
        <v>1.054</v>
      </c>
      <c r="Z40" s="106">
        <v>1.054</v>
      </c>
      <c r="AA40" s="106">
        <v>1.054</v>
      </c>
      <c r="AB40" s="106">
        <v>1.054</v>
      </c>
      <c r="AC40" s="106">
        <v>1.054</v>
      </c>
      <c r="AD40" s="106">
        <v>1.054</v>
      </c>
      <c r="AE40" s="106">
        <v>1.054</v>
      </c>
    </row>
    <row r="41" spans="1:31" s="82" customFormat="1" ht="18.75" customHeight="1" x14ac:dyDescent="0.15">
      <c r="A41" s="91" t="s">
        <v>112</v>
      </c>
      <c r="B41" s="84" t="s">
        <v>83</v>
      </c>
      <c r="C41" s="106">
        <v>1.04</v>
      </c>
      <c r="D41" s="107"/>
      <c r="E41" s="107"/>
      <c r="F41" s="107"/>
      <c r="G41" s="107"/>
      <c r="H41" s="106">
        <v>1.103</v>
      </c>
      <c r="I41" s="107"/>
      <c r="J41" s="107"/>
      <c r="K41" s="107"/>
      <c r="L41" s="107"/>
      <c r="M41" s="106">
        <v>1.0349999999999999</v>
      </c>
      <c r="N41" s="106">
        <v>1.07</v>
      </c>
      <c r="O41" s="106">
        <v>1.07</v>
      </c>
      <c r="P41" s="106">
        <v>1.0649999999999999</v>
      </c>
      <c r="Q41" s="106">
        <v>1.0569999999999999</v>
      </c>
      <c r="R41" s="106">
        <v>1.054</v>
      </c>
      <c r="S41" s="106">
        <v>1.054</v>
      </c>
      <c r="T41" s="106">
        <v>1.054</v>
      </c>
      <c r="U41" s="106">
        <v>1.054</v>
      </c>
      <c r="V41" s="106">
        <v>1.054</v>
      </c>
      <c r="W41" s="106">
        <v>1.054</v>
      </c>
      <c r="X41" s="106">
        <v>1.054</v>
      </c>
      <c r="Y41" s="106">
        <v>1.054</v>
      </c>
      <c r="Z41" s="106">
        <v>1.054</v>
      </c>
      <c r="AA41" s="106">
        <v>1.054</v>
      </c>
      <c r="AB41" s="106">
        <v>1.054</v>
      </c>
      <c r="AC41" s="106">
        <v>1.054</v>
      </c>
      <c r="AD41" s="106">
        <v>1.054</v>
      </c>
      <c r="AE41" s="106">
        <v>1.054</v>
      </c>
    </row>
    <row r="42" spans="1:31" s="82" customFormat="1" ht="8.25" x14ac:dyDescent="0.15">
      <c r="A42" s="83"/>
      <c r="B42" s="73"/>
      <c r="C42" s="100"/>
      <c r="D42" s="107"/>
      <c r="E42" s="107"/>
      <c r="F42" s="107"/>
      <c r="G42" s="107"/>
      <c r="H42" s="100"/>
      <c r="I42" s="107"/>
      <c r="J42" s="107"/>
      <c r="K42" s="107"/>
      <c r="L42" s="107"/>
      <c r="M42" s="100"/>
      <c r="N42" s="100"/>
      <c r="O42" s="100"/>
      <c r="P42" s="100"/>
      <c r="Q42" s="100"/>
      <c r="R42" s="100"/>
      <c r="S42" s="100"/>
      <c r="T42" s="100"/>
      <c r="U42" s="100"/>
      <c r="V42" s="100"/>
      <c r="W42" s="100"/>
      <c r="X42" s="100"/>
      <c r="Y42" s="100"/>
      <c r="Z42" s="100"/>
      <c r="AA42" s="100"/>
      <c r="AB42" s="100"/>
      <c r="AC42" s="100"/>
      <c r="AD42" s="100"/>
      <c r="AE42" s="100"/>
    </row>
    <row r="43" spans="1:31" s="82" customFormat="1" ht="16.5" customHeight="1" x14ac:dyDescent="0.15">
      <c r="A43" s="91" t="s">
        <v>113</v>
      </c>
      <c r="B43" s="84" t="s">
        <v>83</v>
      </c>
      <c r="C43" s="106" t="s">
        <v>114</v>
      </c>
      <c r="D43" s="107"/>
      <c r="E43" s="107"/>
      <c r="F43" s="107"/>
      <c r="G43" s="107"/>
      <c r="H43" s="106">
        <v>1.1060000000000001</v>
      </c>
      <c r="I43" s="107"/>
      <c r="J43" s="107"/>
      <c r="K43" s="107"/>
      <c r="L43" s="107"/>
      <c r="M43" s="106">
        <v>1.048</v>
      </c>
      <c r="N43" s="106">
        <v>1.0429999999999999</v>
      </c>
      <c r="O43" s="106">
        <v>1.046</v>
      </c>
      <c r="P43" s="106">
        <v>1.056</v>
      </c>
      <c r="Q43" s="106">
        <v>1.056</v>
      </c>
      <c r="R43" s="106">
        <v>1.056</v>
      </c>
      <c r="S43" s="106">
        <v>1.0589999999999999</v>
      </c>
      <c r="T43" s="106">
        <v>1.0609999999999999</v>
      </c>
      <c r="U43" s="106">
        <v>1.056</v>
      </c>
      <c r="V43" s="106">
        <v>1.0529999999999999</v>
      </c>
      <c r="W43" s="106">
        <v>1.0509999999999999</v>
      </c>
      <c r="X43" s="106">
        <v>1.052</v>
      </c>
      <c r="Y43" s="106">
        <v>1.0549999999999999</v>
      </c>
      <c r="Z43" s="106">
        <v>1.0569999999999999</v>
      </c>
      <c r="AA43" s="106">
        <v>1.0589999999999999</v>
      </c>
      <c r="AB43" s="106">
        <v>1.0580000000000001</v>
      </c>
      <c r="AC43" s="106">
        <v>1.054</v>
      </c>
      <c r="AD43" s="106">
        <v>1.046</v>
      </c>
      <c r="AE43" s="106">
        <v>1.046</v>
      </c>
    </row>
    <row r="44" spans="1:31" s="82" customFormat="1" ht="8.25" x14ac:dyDescent="0.15">
      <c r="A44" s="83" t="s">
        <v>115</v>
      </c>
      <c r="B44" s="84" t="s">
        <v>83</v>
      </c>
      <c r="C44" s="106" t="s">
        <v>114</v>
      </c>
      <c r="D44" s="107"/>
      <c r="E44" s="107"/>
      <c r="F44" s="107"/>
      <c r="G44" s="107"/>
      <c r="H44" s="106">
        <v>1.107</v>
      </c>
      <c r="I44" s="107"/>
      <c r="J44" s="107"/>
      <c r="K44" s="107"/>
      <c r="L44" s="107"/>
      <c r="M44" s="106">
        <v>1.026</v>
      </c>
      <c r="N44" s="106">
        <v>1.05</v>
      </c>
      <c r="O44" s="106">
        <v>1.0309999999999999</v>
      </c>
      <c r="P44" s="106">
        <v>1.012</v>
      </c>
      <c r="Q44" s="106">
        <v>1.0249999999999999</v>
      </c>
      <c r="R44" s="106">
        <v>1.048</v>
      </c>
      <c r="S44" s="106">
        <v>1.0569999999999999</v>
      </c>
      <c r="T44" s="106">
        <v>1.0629999999999999</v>
      </c>
      <c r="U44" s="106">
        <v>1.0549999999999999</v>
      </c>
      <c r="V44" s="106">
        <v>1.0469999999999999</v>
      </c>
      <c r="W44" s="106">
        <v>1.044</v>
      </c>
      <c r="X44" s="106">
        <v>1.048</v>
      </c>
      <c r="Y44" s="106">
        <v>1.052</v>
      </c>
      <c r="Z44" s="106">
        <v>1.056</v>
      </c>
      <c r="AA44" s="106">
        <v>1.06</v>
      </c>
      <c r="AB44" s="106">
        <v>1.0580000000000001</v>
      </c>
      <c r="AC44" s="106">
        <v>1.052</v>
      </c>
      <c r="AD44" s="106">
        <v>1.042</v>
      </c>
      <c r="AE44" s="106">
        <v>1.042</v>
      </c>
    </row>
    <row r="45" spans="1:31" s="82" customFormat="1" ht="8.25" x14ac:dyDescent="0.15">
      <c r="A45" s="83" t="s">
        <v>116</v>
      </c>
      <c r="B45" s="84" t="s">
        <v>83</v>
      </c>
      <c r="C45" s="106" t="s">
        <v>114</v>
      </c>
      <c r="D45" s="107"/>
      <c r="E45" s="107"/>
      <c r="F45" s="107"/>
      <c r="G45" s="107"/>
      <c r="H45" s="106">
        <v>1.1379999999999999</v>
      </c>
      <c r="I45" s="107"/>
      <c r="J45" s="107"/>
      <c r="K45" s="107"/>
      <c r="L45" s="107"/>
      <c r="M45" s="106">
        <v>1.028</v>
      </c>
      <c r="N45" s="106">
        <v>1.036</v>
      </c>
      <c r="O45" s="106">
        <v>1.0349999999999999</v>
      </c>
      <c r="P45" s="106">
        <v>1.034</v>
      </c>
      <c r="Q45" s="106">
        <v>1.0389999999999999</v>
      </c>
      <c r="R45" s="106">
        <v>1.0489999999999999</v>
      </c>
      <c r="S45" s="106">
        <v>1.0549999999999999</v>
      </c>
      <c r="T45" s="106">
        <v>1.0569999999999999</v>
      </c>
      <c r="U45" s="106">
        <v>1.052</v>
      </c>
      <c r="V45" s="106">
        <v>1.048</v>
      </c>
      <c r="W45" s="106">
        <v>1.0469999999999999</v>
      </c>
      <c r="X45" s="106">
        <v>1.05</v>
      </c>
      <c r="Y45" s="106">
        <v>1.0529999999999999</v>
      </c>
      <c r="Z45" s="106">
        <v>1.0549999999999999</v>
      </c>
      <c r="AA45" s="106">
        <v>1.056</v>
      </c>
      <c r="AB45" s="106">
        <v>1.0580000000000001</v>
      </c>
      <c r="AC45" s="106">
        <v>1.056</v>
      </c>
      <c r="AD45" s="106">
        <v>1.05</v>
      </c>
      <c r="AE45" s="106">
        <v>1.05</v>
      </c>
    </row>
    <row r="46" spans="1:31" s="82" customFormat="1" ht="6" customHeight="1" x14ac:dyDescent="0.15">
      <c r="A46" s="91"/>
      <c r="B46" s="84"/>
      <c r="C46" s="106"/>
      <c r="D46" s="107"/>
      <c r="E46" s="107"/>
      <c r="F46" s="107"/>
      <c r="G46" s="107"/>
      <c r="H46" s="106"/>
      <c r="I46" s="107"/>
      <c r="J46" s="107"/>
      <c r="K46" s="107"/>
      <c r="L46" s="107"/>
      <c r="M46" s="106"/>
      <c r="N46" s="106"/>
      <c r="O46" s="106"/>
      <c r="P46" s="106"/>
      <c r="Q46" s="106"/>
      <c r="R46" s="106"/>
      <c r="S46" s="106"/>
      <c r="T46" s="106"/>
      <c r="U46" s="106"/>
      <c r="V46" s="106"/>
      <c r="W46" s="106"/>
      <c r="X46" s="106"/>
      <c r="Y46" s="106"/>
      <c r="Z46" s="106"/>
      <c r="AA46" s="106"/>
      <c r="AB46" s="106"/>
      <c r="AC46" s="106"/>
      <c r="AD46" s="106"/>
      <c r="AE46" s="106"/>
    </row>
    <row r="47" spans="1:31" s="82" customFormat="1" ht="8.25" x14ac:dyDescent="0.15">
      <c r="A47" s="83" t="s">
        <v>117</v>
      </c>
      <c r="B47" s="73" t="s">
        <v>83</v>
      </c>
      <c r="C47" s="106" t="s">
        <v>114</v>
      </c>
      <c r="D47" s="107"/>
      <c r="E47" s="107"/>
      <c r="F47" s="107"/>
      <c r="G47" s="107"/>
      <c r="H47" s="100">
        <v>0.98</v>
      </c>
      <c r="I47" s="107"/>
      <c r="J47" s="107"/>
      <c r="K47" s="107"/>
      <c r="L47" s="107"/>
      <c r="M47" s="100">
        <v>0.92600000000000005</v>
      </c>
      <c r="N47" s="100">
        <v>0.98699999999999999</v>
      </c>
      <c r="O47" s="100">
        <v>0.98</v>
      </c>
      <c r="P47" s="100">
        <v>0.94199999999999995</v>
      </c>
      <c r="Q47" s="100">
        <v>0.96099999999999997</v>
      </c>
      <c r="R47" s="100">
        <v>0.91600000000000004</v>
      </c>
      <c r="S47" s="100">
        <v>1.0660000000000001</v>
      </c>
      <c r="T47" s="100">
        <v>1.0580000000000001</v>
      </c>
      <c r="U47" s="100">
        <v>0.93600000000000005</v>
      </c>
      <c r="V47" s="100">
        <v>1.012</v>
      </c>
      <c r="W47" s="100">
        <v>0.96199999999999997</v>
      </c>
      <c r="X47" s="100">
        <v>0.99199999999999999</v>
      </c>
      <c r="Y47" s="100">
        <v>1.012</v>
      </c>
      <c r="Z47" s="100">
        <v>1.026</v>
      </c>
      <c r="AA47" s="100">
        <v>1.0640000000000001</v>
      </c>
      <c r="AB47" s="100">
        <v>1.089</v>
      </c>
      <c r="AC47" s="100">
        <v>1.0649999999999999</v>
      </c>
      <c r="AD47" s="100">
        <v>1.0649999999999999</v>
      </c>
      <c r="AE47" s="100">
        <v>1.0649999999999999</v>
      </c>
    </row>
    <row r="48" spans="1:31" s="82" customFormat="1" ht="8.25" x14ac:dyDescent="0.15">
      <c r="A48" s="83" t="s">
        <v>118</v>
      </c>
      <c r="B48" s="84" t="s">
        <v>83</v>
      </c>
      <c r="C48" s="106" t="s">
        <v>114</v>
      </c>
      <c r="D48" s="107"/>
      <c r="E48" s="107"/>
      <c r="F48" s="107"/>
      <c r="G48" s="107"/>
      <c r="H48" s="106">
        <v>0.99</v>
      </c>
      <c r="I48" s="107"/>
      <c r="J48" s="107"/>
      <c r="K48" s="107"/>
      <c r="L48" s="107"/>
      <c r="M48" s="106">
        <v>0.93</v>
      </c>
      <c r="N48" s="106">
        <v>0.99</v>
      </c>
      <c r="O48" s="106">
        <v>0.98299999999999998</v>
      </c>
      <c r="P48" s="106">
        <v>0.94499999999999995</v>
      </c>
      <c r="Q48" s="106">
        <v>0.96499999999999997</v>
      </c>
      <c r="R48" s="106">
        <v>0.92300000000000004</v>
      </c>
      <c r="S48" s="106">
        <v>1.0669999999999999</v>
      </c>
      <c r="T48" s="106">
        <v>1.0589999999999999</v>
      </c>
      <c r="U48" s="106">
        <v>0.94199999999999995</v>
      </c>
      <c r="V48" s="106">
        <v>1.0149999999999999</v>
      </c>
      <c r="W48" s="106">
        <v>0.96699999999999997</v>
      </c>
      <c r="X48" s="106">
        <v>0.996</v>
      </c>
      <c r="Y48" s="106">
        <v>1.016</v>
      </c>
      <c r="Z48" s="106">
        <v>1.028</v>
      </c>
      <c r="AA48" s="106">
        <v>1.0640000000000001</v>
      </c>
      <c r="AB48" s="106">
        <v>1.087</v>
      </c>
      <c r="AC48" s="106">
        <v>1.0649999999999999</v>
      </c>
      <c r="AD48" s="106">
        <v>1.0649999999999999</v>
      </c>
      <c r="AE48" s="106">
        <v>1.0649999999999999</v>
      </c>
    </row>
    <row r="49" spans="1:31" s="82" customFormat="1" ht="15" customHeight="1" x14ac:dyDescent="0.15">
      <c r="A49" s="83" t="s">
        <v>119</v>
      </c>
      <c r="B49" s="84"/>
      <c r="C49" s="108"/>
      <c r="D49" s="109"/>
      <c r="E49" s="109"/>
      <c r="F49" s="109"/>
      <c r="G49" s="109"/>
      <c r="H49" s="108"/>
      <c r="I49" s="109"/>
      <c r="J49" s="109"/>
      <c r="K49" s="109"/>
      <c r="L49" s="109"/>
      <c r="M49" s="108"/>
      <c r="N49" s="108"/>
      <c r="O49" s="108"/>
      <c r="P49" s="106"/>
      <c r="Q49" s="108"/>
      <c r="R49" s="108"/>
      <c r="S49" s="108"/>
      <c r="T49" s="108"/>
      <c r="U49" s="108"/>
      <c r="V49" s="108"/>
      <c r="W49" s="108"/>
      <c r="X49" s="108"/>
      <c r="Y49" s="108"/>
      <c r="Z49" s="108"/>
      <c r="AA49" s="108"/>
      <c r="AB49" s="108"/>
      <c r="AC49" s="108"/>
      <c r="AD49" s="108"/>
      <c r="AE49" s="108"/>
    </row>
    <row r="50" spans="1:31" s="82" customFormat="1" ht="9.75" customHeight="1" x14ac:dyDescent="0.15">
      <c r="A50" s="91" t="s">
        <v>120</v>
      </c>
      <c r="B50" s="84" t="s">
        <v>83</v>
      </c>
      <c r="C50" s="106" t="s">
        <v>114</v>
      </c>
      <c r="D50" s="107"/>
      <c r="E50" s="107"/>
      <c r="F50" s="107"/>
      <c r="G50" s="107"/>
      <c r="H50" s="106">
        <v>1.077</v>
      </c>
      <c r="I50" s="107"/>
      <c r="J50" s="107"/>
      <c r="K50" s="107"/>
      <c r="L50" s="107"/>
      <c r="M50" s="106">
        <v>1.03</v>
      </c>
      <c r="N50" s="106">
        <v>1.0660000000000001</v>
      </c>
      <c r="O50" s="106">
        <v>1.0650000000000002</v>
      </c>
      <c r="P50" s="106">
        <v>1.0649999999999999</v>
      </c>
      <c r="Q50" s="106">
        <v>1.0549999999999999</v>
      </c>
      <c r="R50" s="106">
        <v>1.0580000000000001</v>
      </c>
      <c r="S50" s="106">
        <v>1.056</v>
      </c>
      <c r="T50" s="106">
        <v>1.0580000000000001</v>
      </c>
      <c r="U50" s="106">
        <v>1.0429999999999999</v>
      </c>
      <c r="V50" s="106">
        <v>1.0549999999999999</v>
      </c>
      <c r="W50" s="106">
        <v>1.038</v>
      </c>
      <c r="X50" s="106">
        <v>1.048</v>
      </c>
      <c r="Y50" s="106">
        <v>1.036</v>
      </c>
      <c r="Z50" s="106">
        <v>1.0549999999999999</v>
      </c>
      <c r="AA50" s="106">
        <v>1.0609999999999999</v>
      </c>
      <c r="AB50" s="106">
        <v>1.06</v>
      </c>
      <c r="AC50" s="106">
        <v>1.0549999999999999</v>
      </c>
      <c r="AD50" s="106">
        <v>1.0549999999999999</v>
      </c>
      <c r="AE50" s="106">
        <v>1.054</v>
      </c>
    </row>
    <row r="51" spans="1:31" s="82" customFormat="1" ht="8.25" x14ac:dyDescent="0.15">
      <c r="A51" s="83" t="s">
        <v>121</v>
      </c>
      <c r="B51" s="73" t="s">
        <v>83</v>
      </c>
      <c r="C51" s="106" t="s">
        <v>114</v>
      </c>
      <c r="D51" s="107"/>
      <c r="E51" s="107"/>
      <c r="F51" s="107"/>
      <c r="G51" s="107"/>
      <c r="H51" s="100">
        <v>1.0649999999999999</v>
      </c>
      <c r="I51" s="107"/>
      <c r="J51" s="107"/>
      <c r="K51" s="107"/>
      <c r="L51" s="107"/>
      <c r="M51" s="100">
        <v>1.028</v>
      </c>
      <c r="N51" s="100">
        <v>1.0589999999999999</v>
      </c>
      <c r="O51" s="100">
        <v>1.0640000000000001</v>
      </c>
      <c r="P51" s="100">
        <v>1.0669999999999999</v>
      </c>
      <c r="Q51" s="100">
        <v>1.052</v>
      </c>
      <c r="R51" s="100">
        <v>1.0580000000000001</v>
      </c>
      <c r="S51" s="100">
        <v>1.0549999999999999</v>
      </c>
      <c r="T51" s="100">
        <v>1.0609999999999999</v>
      </c>
      <c r="U51" s="100">
        <v>1.0489999999999999</v>
      </c>
      <c r="V51" s="100">
        <v>1.0569999999999999</v>
      </c>
      <c r="W51" s="100">
        <v>1.042</v>
      </c>
      <c r="X51" s="100">
        <v>1.048</v>
      </c>
      <c r="Y51" s="100">
        <v>1.0409999999999999</v>
      </c>
      <c r="Z51" s="100">
        <v>1.0589999999999999</v>
      </c>
      <c r="AA51" s="100">
        <v>1.06</v>
      </c>
      <c r="AB51" s="100">
        <v>1.06</v>
      </c>
      <c r="AC51" s="100">
        <v>1.052</v>
      </c>
      <c r="AD51" s="100">
        <v>1.0549999999999999</v>
      </c>
      <c r="AE51" s="100">
        <v>1.0509999999999999</v>
      </c>
    </row>
    <row r="52" spans="1:31" s="82" customFormat="1" ht="8.25" x14ac:dyDescent="0.15">
      <c r="A52" s="83" t="s">
        <v>122</v>
      </c>
      <c r="B52" s="84" t="s">
        <v>83</v>
      </c>
      <c r="C52" s="106" t="s">
        <v>114</v>
      </c>
      <c r="D52" s="107"/>
      <c r="E52" s="107"/>
      <c r="F52" s="107"/>
      <c r="G52" s="107"/>
      <c r="H52" s="106">
        <v>1.0680000000000001</v>
      </c>
      <c r="I52" s="107"/>
      <c r="J52" s="107"/>
      <c r="K52" s="107"/>
      <c r="L52" s="107"/>
      <c r="M52" s="106">
        <v>1.0349999999999999</v>
      </c>
      <c r="N52" s="106">
        <v>1.0650000000000002</v>
      </c>
      <c r="O52" s="106">
        <v>1.056</v>
      </c>
      <c r="P52" s="106">
        <v>1.0649999999999999</v>
      </c>
      <c r="Q52" s="106">
        <v>1.0409999999999999</v>
      </c>
      <c r="R52" s="106">
        <v>1.0620000000000001</v>
      </c>
      <c r="S52" s="106">
        <v>1.056</v>
      </c>
      <c r="T52" s="106">
        <v>1.0589999999999999</v>
      </c>
      <c r="U52" s="106">
        <v>1.0489999999999999</v>
      </c>
      <c r="V52" s="106">
        <v>1.056</v>
      </c>
      <c r="W52" s="106">
        <v>1.046</v>
      </c>
      <c r="X52" s="106">
        <v>1.0409999999999999</v>
      </c>
      <c r="Y52" s="106">
        <v>1.04</v>
      </c>
      <c r="Z52" s="106">
        <v>1.0569999999999999</v>
      </c>
      <c r="AA52" s="106">
        <v>1.056</v>
      </c>
      <c r="AB52" s="106">
        <v>1.0569999999999999</v>
      </c>
      <c r="AC52" s="106">
        <v>1.054</v>
      </c>
      <c r="AD52" s="106">
        <v>1.056</v>
      </c>
      <c r="AE52" s="106">
        <v>1.0529999999999999</v>
      </c>
    </row>
    <row r="53" spans="1:31" s="82" customFormat="1" ht="8.25" x14ac:dyDescent="0.15">
      <c r="A53" s="83" t="s">
        <v>123</v>
      </c>
      <c r="B53" s="84" t="s">
        <v>83</v>
      </c>
      <c r="C53" s="106" t="s">
        <v>114</v>
      </c>
      <c r="D53" s="107"/>
      <c r="E53" s="107"/>
      <c r="F53" s="107"/>
      <c r="G53" s="107"/>
      <c r="H53" s="106">
        <v>1.0620000000000001</v>
      </c>
      <c r="I53" s="107"/>
      <c r="J53" s="107"/>
      <c r="K53" s="107"/>
      <c r="L53" s="107"/>
      <c r="M53" s="106">
        <v>1.0199999999999998</v>
      </c>
      <c r="N53" s="106">
        <v>1.07</v>
      </c>
      <c r="O53" s="106">
        <v>1.079</v>
      </c>
      <c r="P53" s="106">
        <v>1.0660000000000001</v>
      </c>
      <c r="Q53" s="106">
        <v>1.075</v>
      </c>
      <c r="R53" s="106">
        <v>1.038</v>
      </c>
      <c r="S53" s="106">
        <v>1.0660000000000001</v>
      </c>
      <c r="T53" s="106">
        <v>1.048</v>
      </c>
      <c r="U53" s="106">
        <v>1.054</v>
      </c>
      <c r="V53" s="106">
        <v>1.0660000000000001</v>
      </c>
      <c r="W53" s="106">
        <v>1.026</v>
      </c>
      <c r="X53" s="106">
        <v>1.0549999999999999</v>
      </c>
      <c r="Y53" s="106">
        <v>1.0469999999999999</v>
      </c>
      <c r="Z53" s="106">
        <v>1.073</v>
      </c>
      <c r="AA53" s="106">
        <v>1.0660000000000001</v>
      </c>
      <c r="AB53" s="106">
        <v>1.07</v>
      </c>
      <c r="AC53" s="106">
        <v>1.0580000000000001</v>
      </c>
      <c r="AD53" s="106">
        <v>1.0629999999999999</v>
      </c>
      <c r="AE53" s="106">
        <v>1.06</v>
      </c>
    </row>
    <row r="54" spans="1:31" s="82" customFormat="1" ht="10.5" customHeight="1" x14ac:dyDescent="0.15">
      <c r="A54" s="91" t="s">
        <v>124</v>
      </c>
      <c r="B54" s="84" t="s">
        <v>83</v>
      </c>
      <c r="C54" s="106" t="s">
        <v>114</v>
      </c>
      <c r="D54" s="107"/>
      <c r="E54" s="107"/>
      <c r="F54" s="107"/>
      <c r="G54" s="107"/>
      <c r="H54" s="106">
        <v>1.0680000000000001</v>
      </c>
      <c r="I54" s="107"/>
      <c r="J54" s="107"/>
      <c r="K54" s="107"/>
      <c r="L54" s="107"/>
      <c r="M54" s="106">
        <v>1.0249999999999999</v>
      </c>
      <c r="N54" s="106">
        <v>1.0620000000000001</v>
      </c>
      <c r="O54" s="106">
        <v>1.071</v>
      </c>
      <c r="P54" s="106">
        <v>1.0649999999999999</v>
      </c>
      <c r="Q54" s="106">
        <v>1.0609999999999999</v>
      </c>
      <c r="R54" s="106">
        <v>1.0609999999999999</v>
      </c>
      <c r="S54" s="106">
        <v>1.0580000000000001</v>
      </c>
      <c r="T54" s="106">
        <v>1.0629999999999999</v>
      </c>
      <c r="U54" s="106">
        <v>1.038</v>
      </c>
      <c r="V54" s="106">
        <v>1.0640000000000001</v>
      </c>
      <c r="W54" s="106">
        <v>1.0429999999999999</v>
      </c>
      <c r="X54" s="106">
        <v>1.0429999999999999</v>
      </c>
      <c r="Y54" s="106">
        <v>1.0269999999999999</v>
      </c>
      <c r="Z54" s="106">
        <v>1.0569999999999999</v>
      </c>
      <c r="AA54" s="106">
        <v>1.0649999999999999</v>
      </c>
      <c r="AB54" s="106">
        <v>1.0649999999999999</v>
      </c>
      <c r="AC54" s="106">
        <v>1.0569999999999999</v>
      </c>
      <c r="AD54" s="106">
        <v>1.06</v>
      </c>
      <c r="AE54" s="106">
        <v>1.0580000000000001</v>
      </c>
    </row>
    <row r="55" spans="1:31" s="82" customFormat="1" ht="8.25" x14ac:dyDescent="0.15">
      <c r="A55" s="83" t="s">
        <v>125</v>
      </c>
      <c r="B55" s="73" t="s">
        <v>83</v>
      </c>
      <c r="C55" s="106" t="s">
        <v>114</v>
      </c>
      <c r="D55" s="107"/>
      <c r="E55" s="107"/>
      <c r="F55" s="107"/>
      <c r="G55" s="107"/>
      <c r="H55" s="100">
        <v>0.98399999999999999</v>
      </c>
      <c r="I55" s="107"/>
      <c r="J55" s="107"/>
      <c r="K55" s="107"/>
      <c r="L55" s="107"/>
      <c r="M55" s="100">
        <v>1.06</v>
      </c>
      <c r="N55" s="100">
        <v>1.0229999999999999</v>
      </c>
      <c r="O55" s="100">
        <v>1.0229999999999999</v>
      </c>
      <c r="P55" s="100">
        <v>1.0409999999999999</v>
      </c>
      <c r="Q55" s="100">
        <v>1.04</v>
      </c>
      <c r="R55" s="100">
        <v>1.0580000000000001</v>
      </c>
      <c r="S55" s="100">
        <v>1.056</v>
      </c>
      <c r="T55" s="100">
        <v>1.056</v>
      </c>
      <c r="U55" s="100">
        <v>1.0529999999999999</v>
      </c>
      <c r="V55" s="100">
        <v>1.0549999999999999</v>
      </c>
      <c r="W55" s="100">
        <v>1.048</v>
      </c>
      <c r="X55" s="100">
        <v>1.05</v>
      </c>
      <c r="Y55" s="100">
        <v>1.0489999999999999</v>
      </c>
      <c r="Z55" s="100">
        <v>1.06</v>
      </c>
      <c r="AA55" s="100">
        <v>1.0549999999999999</v>
      </c>
      <c r="AB55" s="100">
        <v>1.0589999999999999</v>
      </c>
      <c r="AC55" s="100">
        <v>1.0589999999999999</v>
      </c>
      <c r="AD55" s="100">
        <v>1.0620000000000001</v>
      </c>
      <c r="AE55" s="100">
        <v>1.0549999999999999</v>
      </c>
    </row>
    <row r="56" spans="1:31" s="82" customFormat="1" ht="7.5" customHeight="1" x14ac:dyDescent="0.2">
      <c r="A56" s="83"/>
      <c r="B56" s="84"/>
      <c r="C56" s="100"/>
      <c r="D56" s="110"/>
      <c r="E56" s="110"/>
      <c r="F56" s="110"/>
      <c r="G56" s="110"/>
      <c r="H56" s="100"/>
      <c r="I56" s="110"/>
      <c r="J56" s="110"/>
      <c r="K56" s="110"/>
      <c r="L56" s="110"/>
      <c r="M56" s="100"/>
      <c r="N56" s="100"/>
      <c r="O56" s="100"/>
      <c r="P56" s="100"/>
      <c r="Q56" s="100"/>
      <c r="R56" s="100"/>
      <c r="S56" s="100"/>
      <c r="T56" s="100"/>
      <c r="U56" s="100"/>
      <c r="V56" s="100"/>
      <c r="W56" s="100"/>
      <c r="X56" s="100"/>
      <c r="Y56" s="100"/>
      <c r="Z56" s="100"/>
      <c r="AA56" s="100"/>
      <c r="AB56" s="100"/>
      <c r="AC56" s="100"/>
      <c r="AD56" s="100"/>
      <c r="AE56" s="100"/>
    </row>
    <row r="57" spans="1:31" s="82" customFormat="1" ht="15" customHeight="1" x14ac:dyDescent="0.15">
      <c r="A57" s="111" t="s">
        <v>126</v>
      </c>
      <c r="B57" s="112" t="s">
        <v>83</v>
      </c>
      <c r="C57" s="106" t="s">
        <v>114</v>
      </c>
      <c r="D57" s="113" t="s">
        <v>127</v>
      </c>
      <c r="E57" s="113" t="s">
        <v>127</v>
      </c>
      <c r="F57" s="113" t="s">
        <v>127</v>
      </c>
      <c r="G57" s="113" t="s">
        <v>127</v>
      </c>
      <c r="H57" s="89">
        <v>1.141</v>
      </c>
      <c r="I57" s="113" t="s">
        <v>127</v>
      </c>
      <c r="J57" s="113" t="s">
        <v>127</v>
      </c>
      <c r="K57" s="113" t="s">
        <v>127</v>
      </c>
      <c r="L57" s="113" t="s">
        <v>127</v>
      </c>
      <c r="M57" s="89">
        <v>1.1372</v>
      </c>
      <c r="N57" s="89">
        <v>1.1024</v>
      </c>
      <c r="O57" s="89">
        <v>0.98680000000000001</v>
      </c>
      <c r="P57" s="89">
        <v>0.9718</v>
      </c>
      <c r="Q57" s="89">
        <v>1.0782</v>
      </c>
      <c r="R57" s="89">
        <v>1.0632999999999999</v>
      </c>
      <c r="S57" s="89">
        <v>1.0641</v>
      </c>
      <c r="T57" s="89">
        <v>1.0651999999999999</v>
      </c>
      <c r="U57" s="89">
        <v>1.0590999999999999</v>
      </c>
      <c r="V57" s="89">
        <v>1.0581</v>
      </c>
      <c r="W57" s="89">
        <v>1.0620000000000001</v>
      </c>
      <c r="X57" s="89">
        <v>1.06</v>
      </c>
      <c r="Y57" s="89">
        <v>1.0589</v>
      </c>
      <c r="Z57" s="89">
        <v>1.0589</v>
      </c>
      <c r="AA57" s="89">
        <v>1.0589</v>
      </c>
      <c r="AB57" s="89">
        <v>1.0588</v>
      </c>
      <c r="AC57" s="89">
        <v>1.0588</v>
      </c>
      <c r="AD57" s="89">
        <v>1.0587</v>
      </c>
      <c r="AE57" s="89">
        <v>1.0587</v>
      </c>
    </row>
    <row r="58" spans="1:31" s="82" customFormat="1" ht="21" customHeight="1" x14ac:dyDescent="0.15">
      <c r="A58" s="111" t="s">
        <v>128</v>
      </c>
      <c r="B58" s="112" t="s">
        <v>83</v>
      </c>
      <c r="C58" s="106" t="s">
        <v>114</v>
      </c>
      <c r="D58" s="113" t="s">
        <v>127</v>
      </c>
      <c r="E58" s="113" t="s">
        <v>127</v>
      </c>
      <c r="F58" s="113" t="s">
        <v>127</v>
      </c>
      <c r="G58" s="113" t="s">
        <v>127</v>
      </c>
      <c r="H58" s="89">
        <v>1.129</v>
      </c>
      <c r="I58" s="113" t="s">
        <v>127</v>
      </c>
      <c r="J58" s="113" t="s">
        <v>127</v>
      </c>
      <c r="K58" s="113" t="s">
        <v>127</v>
      </c>
      <c r="L58" s="113" t="s">
        <v>127</v>
      </c>
      <c r="M58" s="89">
        <v>1.1167</v>
      </c>
      <c r="N58" s="89">
        <v>1.1308</v>
      </c>
      <c r="O58" s="89">
        <v>0.96550000000000002</v>
      </c>
      <c r="P58" s="89">
        <v>0.98080000000000001</v>
      </c>
      <c r="Q58" s="89">
        <v>1.0741000000000001</v>
      </c>
      <c r="R58" s="89">
        <v>1.0591999999999999</v>
      </c>
      <c r="S58" s="89">
        <v>1.0601</v>
      </c>
      <c r="T58" s="89">
        <v>1.0610999999999999</v>
      </c>
      <c r="U58" s="89">
        <v>1.0549999999999999</v>
      </c>
      <c r="V58" s="89">
        <v>1.054</v>
      </c>
      <c r="W58" s="89">
        <v>1.0579000000000001</v>
      </c>
      <c r="X58" s="89">
        <v>1.0558000000000001</v>
      </c>
      <c r="Y58" s="89">
        <v>1.0548</v>
      </c>
      <c r="Z58" s="89">
        <v>1.0547</v>
      </c>
      <c r="AA58" s="89">
        <v>1.0547</v>
      </c>
      <c r="AB58" s="89">
        <v>1.0546</v>
      </c>
      <c r="AC58" s="89">
        <v>1.0546</v>
      </c>
      <c r="AD58" s="89">
        <v>1.0545</v>
      </c>
      <c r="AE58" s="89">
        <v>1.0544</v>
      </c>
    </row>
    <row r="59" spans="1:31" s="82" customFormat="1" ht="9" customHeight="1" x14ac:dyDescent="0.2">
      <c r="A59" s="83"/>
      <c r="B59" s="84"/>
      <c r="C59" s="100"/>
      <c r="D59" s="110"/>
      <c r="E59" s="110"/>
      <c r="F59" s="110"/>
      <c r="G59" s="110"/>
      <c r="H59" s="100"/>
      <c r="I59" s="110"/>
      <c r="J59" s="110"/>
      <c r="K59" s="110"/>
      <c r="L59" s="110"/>
      <c r="M59" s="100"/>
      <c r="N59" s="100"/>
      <c r="O59" s="100"/>
      <c r="P59" s="100"/>
      <c r="Q59" s="100"/>
      <c r="R59" s="100"/>
      <c r="S59" s="100"/>
      <c r="T59" s="100"/>
      <c r="U59" s="100"/>
      <c r="V59" s="100"/>
      <c r="W59" s="100"/>
      <c r="X59" s="100"/>
      <c r="Y59" s="100"/>
      <c r="Z59" s="100"/>
      <c r="AA59" s="100"/>
      <c r="AB59" s="100"/>
      <c r="AC59" s="100"/>
      <c r="AD59" s="100"/>
      <c r="AE59" s="100"/>
    </row>
    <row r="60" spans="1:31" s="82" customFormat="1" ht="19.5" customHeight="1" x14ac:dyDescent="0.15">
      <c r="A60" s="91" t="s">
        <v>129</v>
      </c>
      <c r="B60" s="84" t="s">
        <v>83</v>
      </c>
      <c r="C60" s="106" t="s">
        <v>114</v>
      </c>
      <c r="D60" s="114"/>
      <c r="E60" s="114"/>
      <c r="F60" s="114"/>
      <c r="G60" s="114"/>
      <c r="H60" s="89">
        <v>1.099</v>
      </c>
      <c r="I60" s="114"/>
      <c r="J60" s="114"/>
      <c r="K60" s="114"/>
      <c r="L60" s="114"/>
      <c r="M60" s="89">
        <v>1.0349999999999999</v>
      </c>
      <c r="N60" s="89">
        <v>1.067415458937198</v>
      </c>
      <c r="O60" s="89">
        <v>1.06</v>
      </c>
      <c r="P60" s="89">
        <v>1.0569999999999999</v>
      </c>
      <c r="Q60" s="89">
        <v>1.0569999999999999</v>
      </c>
      <c r="R60" s="89">
        <v>1.0569999999999999</v>
      </c>
      <c r="S60" s="89">
        <v>1.056</v>
      </c>
      <c r="T60" s="89">
        <v>1.054</v>
      </c>
      <c r="U60" s="89">
        <v>1.054</v>
      </c>
      <c r="V60" s="89">
        <v>1.054</v>
      </c>
      <c r="W60" s="89">
        <v>1.054</v>
      </c>
      <c r="X60" s="89">
        <v>1.052</v>
      </c>
      <c r="Y60" s="89">
        <v>1.05</v>
      </c>
      <c r="Z60" s="89">
        <v>1.05</v>
      </c>
      <c r="AA60" s="89">
        <v>1.05</v>
      </c>
      <c r="AB60" s="89">
        <v>1.05</v>
      </c>
      <c r="AC60" s="89">
        <v>1.05</v>
      </c>
      <c r="AD60" s="89">
        <v>1.05</v>
      </c>
      <c r="AE60" s="89">
        <v>1.05</v>
      </c>
    </row>
    <row r="61" spans="1:31" s="82" customFormat="1" ht="16.5" customHeight="1" x14ac:dyDescent="0.15">
      <c r="A61" s="91" t="s">
        <v>130</v>
      </c>
      <c r="B61" s="84" t="s">
        <v>83</v>
      </c>
      <c r="C61" s="106" t="s">
        <v>114</v>
      </c>
      <c r="D61" s="114"/>
      <c r="E61" s="114"/>
      <c r="F61" s="114"/>
      <c r="G61" s="114"/>
      <c r="H61" s="89">
        <v>1.1000000000000001</v>
      </c>
      <c r="I61" s="114"/>
      <c r="J61" s="114"/>
      <c r="K61" s="114"/>
      <c r="L61" s="114"/>
      <c r="M61" s="89">
        <v>1.0359999999999998</v>
      </c>
      <c r="N61" s="89">
        <v>1.0678610038610039</v>
      </c>
      <c r="O61" s="89">
        <v>1.06</v>
      </c>
      <c r="P61" s="89">
        <v>1.056</v>
      </c>
      <c r="Q61" s="89">
        <v>1.056</v>
      </c>
      <c r="R61" s="89">
        <v>1.056</v>
      </c>
      <c r="S61" s="89">
        <v>1.0549999999999999</v>
      </c>
      <c r="T61" s="89">
        <v>1.0549999999999999</v>
      </c>
      <c r="U61" s="89">
        <v>1.0549999999999999</v>
      </c>
      <c r="V61" s="89">
        <v>1.0549999999999999</v>
      </c>
      <c r="W61" s="89">
        <v>1.0549999999999999</v>
      </c>
      <c r="X61" s="89">
        <v>1.0529999999999999</v>
      </c>
      <c r="Y61" s="89">
        <v>1.0509999999999999</v>
      </c>
      <c r="Z61" s="89">
        <v>1.0509999999999999</v>
      </c>
      <c r="AA61" s="89">
        <v>1.0509999999999999</v>
      </c>
      <c r="AB61" s="89">
        <v>1.0509999999999999</v>
      </c>
      <c r="AC61" s="89">
        <v>1.0509999999999999</v>
      </c>
      <c r="AD61" s="89">
        <v>1.0509999999999999</v>
      </c>
      <c r="AE61" s="89">
        <v>1.0509999999999999</v>
      </c>
    </row>
    <row r="62" spans="1:31" s="82" customFormat="1" ht="16.5" x14ac:dyDescent="0.15">
      <c r="A62" s="91" t="s">
        <v>131</v>
      </c>
      <c r="B62" s="84" t="s">
        <v>83</v>
      </c>
      <c r="C62" s="106" t="s">
        <v>114</v>
      </c>
      <c r="D62" s="114"/>
      <c r="E62" s="114"/>
      <c r="F62" s="114"/>
      <c r="G62" s="114"/>
      <c r="H62" s="89">
        <v>1.131</v>
      </c>
      <c r="I62" s="114"/>
      <c r="J62" s="114"/>
      <c r="K62" s="114"/>
      <c r="L62" s="114"/>
      <c r="M62" s="89">
        <v>1.0389999999999999</v>
      </c>
      <c r="N62" s="89">
        <v>1.0696997112608277</v>
      </c>
      <c r="O62" s="89">
        <v>1.0569999999999999</v>
      </c>
      <c r="P62" s="89">
        <v>1.0569999999999999</v>
      </c>
      <c r="Q62" s="89">
        <v>1.0529999999999999</v>
      </c>
      <c r="R62" s="89">
        <v>1.052</v>
      </c>
      <c r="S62" s="89">
        <v>1.052</v>
      </c>
      <c r="T62" s="89">
        <v>1.05</v>
      </c>
      <c r="U62" s="89">
        <v>1.0489999999999999</v>
      </c>
      <c r="V62" s="89">
        <v>1.0489999999999999</v>
      </c>
      <c r="W62" s="89">
        <v>1.0489999999999999</v>
      </c>
      <c r="X62" s="89">
        <v>1.048</v>
      </c>
      <c r="Y62" s="89">
        <v>1.048</v>
      </c>
      <c r="Z62" s="89">
        <v>1.048</v>
      </c>
      <c r="AA62" s="89">
        <v>1.048</v>
      </c>
      <c r="AB62" s="89">
        <v>1.048</v>
      </c>
      <c r="AC62" s="89">
        <v>1.048</v>
      </c>
      <c r="AD62" s="89">
        <v>1.048</v>
      </c>
      <c r="AE62" s="89">
        <v>1.048</v>
      </c>
    </row>
    <row r="63" spans="1:31" s="82" customFormat="1" ht="16.5" x14ac:dyDescent="0.15">
      <c r="A63" s="91" t="s">
        <v>132</v>
      </c>
      <c r="B63" s="84" t="s">
        <v>83</v>
      </c>
      <c r="C63" s="106" t="s">
        <v>114</v>
      </c>
      <c r="D63" s="114"/>
      <c r="E63" s="114"/>
      <c r="F63" s="114"/>
      <c r="G63" s="114"/>
      <c r="H63" s="89">
        <v>1.081</v>
      </c>
      <c r="I63" s="114"/>
      <c r="J63" s="114"/>
      <c r="K63" s="114"/>
      <c r="L63" s="114"/>
      <c r="M63" s="89">
        <v>1.0400000000000003</v>
      </c>
      <c r="N63" s="89">
        <v>1.0659807692307692</v>
      </c>
      <c r="O63" s="89">
        <v>1.052</v>
      </c>
      <c r="P63" s="89">
        <v>1.052</v>
      </c>
      <c r="Q63" s="89">
        <v>1.052</v>
      </c>
      <c r="R63" s="89">
        <v>1.052</v>
      </c>
      <c r="S63" s="89">
        <v>1.0509999999999999</v>
      </c>
      <c r="T63" s="89">
        <v>1.0509999999999999</v>
      </c>
      <c r="U63" s="89">
        <v>1.0509999999999999</v>
      </c>
      <c r="V63" s="89">
        <v>1.0509999999999999</v>
      </c>
      <c r="W63" s="89">
        <v>1.0509999999999999</v>
      </c>
      <c r="X63" s="89">
        <v>1.0509999999999999</v>
      </c>
      <c r="Y63" s="89">
        <v>1.0489999999999999</v>
      </c>
      <c r="Z63" s="89">
        <v>1.0489999999999999</v>
      </c>
      <c r="AA63" s="89">
        <v>1.0489999999999999</v>
      </c>
      <c r="AB63" s="89">
        <v>1.0489999999999999</v>
      </c>
      <c r="AC63" s="89">
        <v>1.0489999999999999</v>
      </c>
      <c r="AD63" s="89">
        <v>1.0489999999999999</v>
      </c>
      <c r="AE63" s="89">
        <v>1.0489999999999999</v>
      </c>
    </row>
    <row r="64" spans="1:31" s="82" customFormat="1" ht="10.5" customHeight="1" x14ac:dyDescent="0.15">
      <c r="A64" s="91" t="s">
        <v>133</v>
      </c>
      <c r="B64" s="84" t="s">
        <v>83</v>
      </c>
      <c r="C64" s="106" t="s">
        <v>114</v>
      </c>
      <c r="D64" s="114"/>
      <c r="E64" s="114"/>
      <c r="F64" s="114"/>
      <c r="G64" s="114"/>
      <c r="H64" s="89">
        <v>1.0820000000000001</v>
      </c>
      <c r="I64" s="114"/>
      <c r="J64" s="114"/>
      <c r="K64" s="114"/>
      <c r="L64" s="114"/>
      <c r="M64" s="89">
        <v>1.04</v>
      </c>
      <c r="N64" s="89">
        <v>1.0659807692307695</v>
      </c>
      <c r="O64" s="89">
        <v>1.054</v>
      </c>
      <c r="P64" s="89">
        <v>1.054</v>
      </c>
      <c r="Q64" s="89">
        <v>1.054</v>
      </c>
      <c r="R64" s="89">
        <v>1.054</v>
      </c>
      <c r="S64" s="89">
        <v>1.0509999999999999</v>
      </c>
      <c r="T64" s="89">
        <v>1.0509999999999999</v>
      </c>
      <c r="U64" s="89">
        <v>1.05</v>
      </c>
      <c r="V64" s="89">
        <v>1.05</v>
      </c>
      <c r="W64" s="89">
        <v>1.05</v>
      </c>
      <c r="X64" s="89">
        <v>1.05</v>
      </c>
      <c r="Y64" s="89">
        <v>1.05</v>
      </c>
      <c r="Z64" s="89">
        <v>1.0509999999999999</v>
      </c>
      <c r="AA64" s="89">
        <v>1.0509999999999999</v>
      </c>
      <c r="AB64" s="89">
        <v>1.0509999999999999</v>
      </c>
      <c r="AC64" s="89">
        <v>1.0509999999999999</v>
      </c>
      <c r="AD64" s="89">
        <v>1.0509999999999999</v>
      </c>
      <c r="AE64" s="89">
        <v>1.0509999999999999</v>
      </c>
    </row>
    <row r="65" spans="1:31" s="82" customFormat="1" ht="10.5" customHeight="1" x14ac:dyDescent="0.15">
      <c r="A65" s="91" t="s">
        <v>134</v>
      </c>
      <c r="B65" s="84" t="s">
        <v>83</v>
      </c>
      <c r="C65" s="106" t="s">
        <v>114</v>
      </c>
      <c r="D65" s="114"/>
      <c r="E65" s="114"/>
      <c r="F65" s="114"/>
      <c r="G65" s="114"/>
      <c r="H65" s="89">
        <v>1.0920000000000001</v>
      </c>
      <c r="I65" s="114"/>
      <c r="J65" s="114"/>
      <c r="K65" s="114"/>
      <c r="L65" s="114"/>
      <c r="M65" s="89">
        <v>1.0414999999999999</v>
      </c>
      <c r="N65" s="89">
        <v>1.0684421507441191</v>
      </c>
      <c r="O65" s="89">
        <v>1.0549999999999999</v>
      </c>
      <c r="P65" s="89">
        <v>1.0549999999999999</v>
      </c>
      <c r="Q65" s="89">
        <v>1.0549999999999999</v>
      </c>
      <c r="R65" s="89">
        <v>1.0549999999999999</v>
      </c>
      <c r="S65" s="89">
        <v>1.0509999999999999</v>
      </c>
      <c r="T65" s="89">
        <v>1.0489999999999999</v>
      </c>
      <c r="U65" s="89">
        <v>1.0489999999999999</v>
      </c>
      <c r="V65" s="89">
        <v>1.0489999999999999</v>
      </c>
      <c r="W65" s="89">
        <v>1.0489999999999999</v>
      </c>
      <c r="X65" s="89">
        <v>1.048</v>
      </c>
      <c r="Y65" s="89">
        <v>1.048</v>
      </c>
      <c r="Z65" s="89">
        <v>1.048</v>
      </c>
      <c r="AA65" s="89">
        <v>1.048</v>
      </c>
      <c r="AB65" s="89">
        <v>1.048</v>
      </c>
      <c r="AC65" s="89">
        <v>1.048</v>
      </c>
      <c r="AD65" s="89">
        <v>1.048</v>
      </c>
      <c r="AE65" s="89">
        <v>1.048</v>
      </c>
    </row>
    <row r="66" spans="1:31" s="77" customFormat="1" ht="12.75" x14ac:dyDescent="0.2">
      <c r="A66" s="91"/>
      <c r="B66" s="115"/>
      <c r="C66" s="74"/>
      <c r="D66" s="116"/>
      <c r="E66" s="116"/>
      <c r="F66" s="116"/>
      <c r="G66" s="116"/>
      <c r="H66" s="74"/>
      <c r="I66" s="116"/>
      <c r="J66" s="116"/>
      <c r="K66" s="116"/>
      <c r="L66" s="116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D66" s="74"/>
      <c r="AE66" s="74"/>
    </row>
    <row r="67" spans="1:31" s="77" customFormat="1" ht="12.75" x14ac:dyDescent="0.2">
      <c r="A67" s="117" t="s">
        <v>135</v>
      </c>
      <c r="B67" s="118"/>
      <c r="C67" s="74"/>
      <c r="D67" s="116"/>
      <c r="E67" s="116"/>
      <c r="F67" s="116"/>
      <c r="G67" s="116"/>
      <c r="H67" s="74"/>
      <c r="I67" s="116"/>
      <c r="J67" s="116"/>
      <c r="K67" s="116"/>
      <c r="L67" s="116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D67" s="74"/>
      <c r="AE67" s="74"/>
    </row>
    <row r="68" spans="1:31" s="77" customFormat="1" ht="25.5" x14ac:dyDescent="0.2">
      <c r="A68" s="91" t="s">
        <v>136</v>
      </c>
      <c r="B68" s="115" t="s">
        <v>92</v>
      </c>
      <c r="C68" s="119">
        <v>16.34</v>
      </c>
      <c r="D68" s="116"/>
      <c r="E68" s="116"/>
      <c r="F68" s="116"/>
      <c r="G68" s="116"/>
      <c r="H68" s="74"/>
      <c r="I68" s="116"/>
      <c r="J68" s="116"/>
      <c r="K68" s="116"/>
      <c r="L68" s="116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74"/>
      <c r="AB68" s="74"/>
      <c r="AC68" s="74"/>
      <c r="AD68" s="74"/>
      <c r="AE68" s="74"/>
    </row>
    <row r="69" spans="1:31" s="77" customFormat="1" ht="17.25" x14ac:dyDescent="0.2">
      <c r="A69" s="91" t="s">
        <v>137</v>
      </c>
      <c r="B69" s="115" t="s">
        <v>92</v>
      </c>
      <c r="C69" s="119">
        <v>18.059999999999999</v>
      </c>
      <c r="D69" s="116"/>
      <c r="E69" s="116"/>
      <c r="F69" s="116"/>
      <c r="G69" s="116"/>
      <c r="H69" s="74"/>
      <c r="I69" s="116"/>
      <c r="J69" s="116"/>
      <c r="K69" s="116"/>
      <c r="L69" s="116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74"/>
      <c r="AC69" s="74"/>
      <c r="AD69" s="74"/>
      <c r="AE69" s="74"/>
    </row>
    <row r="70" spans="1:31" s="77" customFormat="1" ht="17.25" x14ac:dyDescent="0.2">
      <c r="A70" s="120" t="s">
        <v>138</v>
      </c>
      <c r="B70" s="115" t="s">
        <v>92</v>
      </c>
      <c r="C70" s="119">
        <v>19.72</v>
      </c>
      <c r="D70" s="116"/>
      <c r="E70" s="116"/>
      <c r="F70" s="116"/>
      <c r="G70" s="116"/>
      <c r="H70" s="74"/>
      <c r="I70" s="116"/>
      <c r="J70" s="116"/>
      <c r="K70" s="116"/>
      <c r="L70" s="116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  <c r="AC70" s="74"/>
      <c r="AD70" s="74"/>
      <c r="AE70" s="74"/>
    </row>
    <row r="71" spans="1:31" s="77" customFormat="1" ht="17.25" x14ac:dyDescent="0.2">
      <c r="A71" s="120" t="s">
        <v>139</v>
      </c>
      <c r="B71" s="115" t="s">
        <v>92</v>
      </c>
      <c r="C71" s="119">
        <v>20.57</v>
      </c>
      <c r="D71" s="116"/>
      <c r="E71" s="116"/>
      <c r="F71" s="116"/>
      <c r="G71" s="116"/>
      <c r="H71" s="74"/>
      <c r="I71" s="116"/>
      <c r="J71" s="116"/>
      <c r="K71" s="116"/>
      <c r="L71" s="116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  <c r="AA71" s="74"/>
      <c r="AB71" s="74"/>
      <c r="AC71" s="74"/>
      <c r="AD71" s="74"/>
      <c r="AE71" s="74"/>
    </row>
    <row r="72" spans="1:31" s="77" customFormat="1" ht="26.25" x14ac:dyDescent="0.25">
      <c r="A72" s="120" t="s">
        <v>140</v>
      </c>
      <c r="B72" s="115" t="s">
        <v>92</v>
      </c>
      <c r="C72" s="119">
        <v>17.239999999999998</v>
      </c>
      <c r="D72" s="121"/>
      <c r="E72" s="121"/>
      <c r="F72" s="121"/>
      <c r="G72" s="121"/>
      <c r="H72" s="83"/>
      <c r="I72" s="121"/>
      <c r="J72" s="121"/>
      <c r="K72" s="121"/>
      <c r="L72" s="121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  <c r="X72" s="83"/>
      <c r="Y72" s="83"/>
      <c r="Z72" s="83"/>
      <c r="AA72" s="83"/>
      <c r="AB72" s="122"/>
      <c r="AC72" s="122"/>
      <c r="AD72" s="122"/>
      <c r="AE72" s="122"/>
    </row>
    <row r="73" spans="1:31" s="77" customFormat="1" x14ac:dyDescent="0.25">
      <c r="A73" s="91" t="s">
        <v>141</v>
      </c>
      <c r="B73" s="115" t="s">
        <v>92</v>
      </c>
      <c r="C73" s="119">
        <v>23.84</v>
      </c>
      <c r="D73" s="121"/>
      <c r="E73" s="121"/>
      <c r="F73" s="121"/>
      <c r="G73" s="121"/>
      <c r="H73" s="83"/>
      <c r="I73" s="121"/>
      <c r="J73" s="121"/>
      <c r="K73" s="121"/>
      <c r="L73" s="121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  <c r="AA73" s="83"/>
      <c r="AB73" s="122"/>
      <c r="AC73" s="122"/>
      <c r="AD73" s="122"/>
      <c r="AE73" s="122"/>
    </row>
    <row r="74" spans="1:31" s="77" customFormat="1" x14ac:dyDescent="0.25">
      <c r="A74" s="91"/>
      <c r="B74" s="115"/>
      <c r="C74" s="119"/>
      <c r="D74" s="121"/>
      <c r="E74" s="121"/>
      <c r="F74" s="121"/>
      <c r="G74" s="121"/>
      <c r="H74" s="83"/>
      <c r="I74" s="121"/>
      <c r="J74" s="121"/>
      <c r="K74" s="121"/>
      <c r="L74" s="121"/>
      <c r="M74" s="83"/>
      <c r="N74" s="83"/>
      <c r="O74" s="83"/>
      <c r="P74" s="83"/>
      <c r="Q74" s="83"/>
      <c r="R74" s="83"/>
      <c r="S74" s="83"/>
      <c r="T74" s="83"/>
      <c r="U74" s="83"/>
      <c r="V74" s="83"/>
      <c r="W74" s="83"/>
      <c r="X74" s="83"/>
      <c r="Y74" s="83"/>
      <c r="Z74" s="83"/>
      <c r="AA74" s="83"/>
      <c r="AB74" s="122"/>
      <c r="AC74" s="122"/>
      <c r="AD74" s="122"/>
      <c r="AE74" s="122"/>
    </row>
    <row r="75" spans="1:31" s="77" customFormat="1" ht="19.5" customHeight="1" x14ac:dyDescent="0.25">
      <c r="A75" s="271" t="s">
        <v>142</v>
      </c>
      <c r="B75" s="272"/>
      <c r="C75" s="272"/>
      <c r="D75" s="272"/>
      <c r="E75" s="272"/>
      <c r="F75" s="272"/>
      <c r="G75" s="272"/>
      <c r="H75" s="272"/>
      <c r="I75" s="272"/>
      <c r="J75" s="272"/>
      <c r="K75" s="272"/>
      <c r="L75" s="272"/>
      <c r="M75" s="272"/>
      <c r="N75" s="272"/>
      <c r="O75" s="272"/>
      <c r="P75" s="272"/>
      <c r="Q75" s="272"/>
      <c r="R75" s="272"/>
      <c r="S75" s="272"/>
      <c r="T75" s="272"/>
      <c r="U75" s="272"/>
      <c r="V75" s="272"/>
      <c r="W75" s="272"/>
      <c r="X75" s="272"/>
      <c r="Y75" s="272"/>
      <c r="Z75" s="272"/>
      <c r="AA75" s="272"/>
      <c r="AB75" s="272"/>
    </row>
    <row r="76" spans="1:31" s="77" customFormat="1" ht="12.75" customHeight="1" x14ac:dyDescent="0.25">
      <c r="A76" s="123" t="s">
        <v>143</v>
      </c>
      <c r="B76" s="124"/>
      <c r="C76" s="124"/>
      <c r="D76" s="121"/>
      <c r="E76" s="121"/>
      <c r="F76" s="121"/>
      <c r="G76" s="121"/>
      <c r="H76" s="124"/>
      <c r="I76" s="121"/>
      <c r="J76" s="121"/>
      <c r="K76" s="121"/>
      <c r="L76" s="121"/>
      <c r="M76" s="124"/>
      <c r="N76" s="124"/>
      <c r="O76" s="124"/>
      <c r="P76" s="124"/>
      <c r="Q76" s="83"/>
      <c r="R76" s="83"/>
      <c r="S76" s="83"/>
      <c r="T76" s="83"/>
      <c r="U76" s="83"/>
      <c r="V76" s="83"/>
      <c r="W76" s="83"/>
      <c r="X76" s="83"/>
      <c r="Y76" s="83"/>
      <c r="Z76" s="83"/>
      <c r="AA76" s="83"/>
      <c r="AB76" s="122"/>
      <c r="AC76" s="122"/>
      <c r="AD76" s="122"/>
      <c r="AE76" s="122"/>
    </row>
    <row r="77" spans="1:31" s="77" customFormat="1" x14ac:dyDescent="0.25">
      <c r="A77" s="125" t="s">
        <v>144</v>
      </c>
      <c r="B77" s="126"/>
      <c r="C77" s="127"/>
      <c r="D77" s="128"/>
      <c r="E77" s="128"/>
      <c r="F77" s="128"/>
      <c r="G77" s="128"/>
      <c r="H77" s="127"/>
      <c r="I77" s="128"/>
      <c r="J77" s="128"/>
      <c r="K77" s="128"/>
      <c r="L77" s="128"/>
      <c r="M77" s="127"/>
      <c r="N77" s="127"/>
      <c r="O77" s="127"/>
      <c r="P77" s="127"/>
      <c r="Q77" s="83"/>
      <c r="R77" s="83"/>
      <c r="S77" s="83"/>
      <c r="T77" s="83"/>
      <c r="U77" s="83"/>
      <c r="V77" s="83"/>
      <c r="W77" s="83"/>
      <c r="X77" s="83"/>
      <c r="Y77" s="83"/>
      <c r="Z77" s="83"/>
      <c r="AA77" s="83"/>
      <c r="AB77" s="122"/>
      <c r="AC77" s="122"/>
      <c r="AD77" s="122"/>
      <c r="AE77" s="122"/>
    </row>
    <row r="78" spans="1:31" s="77" customFormat="1" ht="25.5" customHeight="1" x14ac:dyDescent="0.15">
      <c r="A78" s="273" t="s">
        <v>145</v>
      </c>
      <c r="B78" s="273"/>
      <c r="C78" s="273"/>
      <c r="D78" s="273"/>
      <c r="E78" s="273"/>
      <c r="F78" s="273"/>
      <c r="G78" s="273"/>
      <c r="H78" s="273"/>
      <c r="I78" s="273"/>
      <c r="J78" s="273"/>
      <c r="K78" s="273"/>
      <c r="L78" s="273"/>
      <c r="M78" s="273"/>
      <c r="N78" s="273"/>
      <c r="O78" s="273"/>
      <c r="P78" s="273"/>
      <c r="Q78" s="273"/>
      <c r="R78" s="273"/>
      <c r="S78" s="273"/>
      <c r="T78" s="273"/>
      <c r="U78" s="273"/>
      <c r="V78" s="273"/>
      <c r="W78" s="83"/>
      <c r="X78" s="83"/>
      <c r="Y78" s="83"/>
      <c r="Z78" s="83"/>
      <c r="AA78" s="83"/>
      <c r="AB78" s="122"/>
      <c r="AC78" s="122"/>
      <c r="AD78" s="122"/>
      <c r="AE78" s="122"/>
    </row>
  </sheetData>
  <mergeCells count="2">
    <mergeCell ref="A75:AB75"/>
    <mergeCell ref="A78:V78"/>
  </mergeCells>
  <conditionalFormatting sqref="A40:A41">
    <cfRule type="duplicateValues" dxfId="1" priority="2"/>
  </conditionalFormatting>
  <conditionalFormatting sqref="A46 A50 A54">
    <cfRule type="duplicateValues" dxfId="0" priority="1"/>
  </conditionalFormatting>
  <pageMargins left="0.31496062992125984" right="0.31496062992125984" top="0.55118110236220474" bottom="0.35433070866141736" header="0.31496062992125984" footer="0.31496062992125984"/>
  <pageSetup paperSize="8" scale="87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36"/>
  <sheetViews>
    <sheetView zoomScale="80" zoomScaleNormal="80" workbookViewId="0">
      <selection activeCell="O20" sqref="O20"/>
    </sheetView>
  </sheetViews>
  <sheetFormatPr defaultRowHeight="15" outlineLevelCol="1" x14ac:dyDescent="0.25"/>
  <cols>
    <col min="1" max="1" width="8.5703125" style="158" customWidth="1"/>
    <col min="2" max="2" width="68.140625" style="155" customWidth="1"/>
    <col min="3" max="4" width="19.140625" style="161" customWidth="1" outlineLevel="1"/>
    <col min="5" max="5" width="19.140625" customWidth="1"/>
  </cols>
  <sheetData>
    <row r="1" spans="1:8" x14ac:dyDescent="0.25">
      <c r="A1" s="162"/>
      <c r="B1" s="163"/>
      <c r="C1" s="163"/>
      <c r="D1" s="163"/>
    </row>
    <row r="2" spans="1:8" ht="20.25" x14ac:dyDescent="0.25">
      <c r="A2" s="238" t="s">
        <v>210</v>
      </c>
      <c r="B2" s="238"/>
      <c r="C2" s="201"/>
      <c r="D2" s="201"/>
    </row>
    <row r="3" spans="1:8" ht="20.25" x14ac:dyDescent="0.25">
      <c r="A3" s="201"/>
      <c r="B3" s="201"/>
      <c r="C3" s="207">
        <v>1.0469999999999999</v>
      </c>
      <c r="D3" s="207">
        <v>1.04</v>
      </c>
      <c r="E3" s="208">
        <v>1.04</v>
      </c>
    </row>
    <row r="4" spans="1:8" x14ac:dyDescent="0.25">
      <c r="A4" s="163"/>
      <c r="B4" s="164"/>
      <c r="C4" s="209"/>
      <c r="D4" s="209"/>
      <c r="E4" s="208"/>
    </row>
    <row r="5" spans="1:8" ht="15.75" x14ac:dyDescent="0.25">
      <c r="A5" s="16" t="s">
        <v>6</v>
      </c>
      <c r="B5" s="17"/>
      <c r="C5" s="203"/>
      <c r="D5" s="203"/>
      <c r="E5" s="203"/>
    </row>
    <row r="6" spans="1:8" ht="15.75" x14ac:dyDescent="0.25">
      <c r="A6" s="239" t="s">
        <v>2</v>
      </c>
      <c r="B6" s="265" t="s">
        <v>1</v>
      </c>
      <c r="C6" s="202"/>
      <c r="D6" s="202"/>
      <c r="E6" s="204"/>
    </row>
    <row r="7" spans="1:8" ht="15.75" x14ac:dyDescent="0.25">
      <c r="A7" s="239"/>
      <c r="B7" s="266"/>
      <c r="C7" s="218">
        <v>2026</v>
      </c>
      <c r="D7" s="218">
        <v>2027</v>
      </c>
      <c r="E7" s="205">
        <v>2028</v>
      </c>
    </row>
    <row r="8" spans="1:8" ht="15.75" x14ac:dyDescent="0.25">
      <c r="A8" s="239"/>
      <c r="B8" s="267"/>
      <c r="C8" s="206"/>
      <c r="D8" s="206"/>
      <c r="E8" s="206"/>
    </row>
    <row r="9" spans="1:8" ht="15.75" x14ac:dyDescent="0.25">
      <c r="A9" s="166" t="s">
        <v>3</v>
      </c>
      <c r="B9" s="167" t="s">
        <v>8</v>
      </c>
      <c r="C9" s="169"/>
      <c r="D9" s="169"/>
      <c r="E9" s="169"/>
    </row>
    <row r="10" spans="1:8" ht="15.75" x14ac:dyDescent="0.25">
      <c r="A10" s="166" t="s">
        <v>32</v>
      </c>
      <c r="B10" s="170" t="s">
        <v>10</v>
      </c>
      <c r="C10" s="210">
        <v>1.0529999999999999</v>
      </c>
      <c r="D10" s="210">
        <v>1.044</v>
      </c>
      <c r="E10" s="210">
        <v>1.0429999999999999</v>
      </c>
    </row>
    <row r="11" spans="1:8" ht="15.75" x14ac:dyDescent="0.25">
      <c r="A11" s="166" t="s">
        <v>21</v>
      </c>
      <c r="B11" s="172" t="s">
        <v>20</v>
      </c>
      <c r="C11" s="210">
        <f>C$10</f>
        <v>1.0529999999999999</v>
      </c>
      <c r="D11" s="210">
        <f>D$10</f>
        <v>1.044</v>
      </c>
      <c r="E11" s="210">
        <f>E$10</f>
        <v>1.0429999999999999</v>
      </c>
    </row>
    <row r="12" spans="1:8" ht="15.75" x14ac:dyDescent="0.25">
      <c r="A12" s="166" t="s">
        <v>22</v>
      </c>
      <c r="B12" s="172" t="s">
        <v>19</v>
      </c>
      <c r="C12" s="211"/>
      <c r="D12" s="211"/>
      <c r="E12" s="211"/>
    </row>
    <row r="13" spans="1:8" ht="15.75" x14ac:dyDescent="0.25">
      <c r="A13" s="166" t="s">
        <v>23</v>
      </c>
      <c r="B13" s="172" t="s">
        <v>188</v>
      </c>
      <c r="C13" s="210">
        <f>C$10</f>
        <v>1.0529999999999999</v>
      </c>
      <c r="D13" s="210">
        <f>D$10</f>
        <v>1.044</v>
      </c>
      <c r="E13" s="210">
        <f>E$10</f>
        <v>1.0429999999999999</v>
      </c>
      <c r="H13" s="220"/>
    </row>
    <row r="14" spans="1:8" ht="31.5" x14ac:dyDescent="0.25">
      <c r="A14" s="166" t="s">
        <v>24</v>
      </c>
      <c r="B14" s="212" t="s">
        <v>207</v>
      </c>
      <c r="C14" s="210">
        <f>C$10</f>
        <v>1.0529999999999999</v>
      </c>
      <c r="D14" s="210">
        <f t="shared" ref="D14:E14" si="0">D$3</f>
        <v>1.04</v>
      </c>
      <c r="E14" s="210">
        <f t="shared" si="0"/>
        <v>1.04</v>
      </c>
      <c r="H14" s="220"/>
    </row>
    <row r="15" spans="1:8" ht="15.75" x14ac:dyDescent="0.25">
      <c r="A15" s="173" t="s">
        <v>4</v>
      </c>
      <c r="B15" s="167" t="s">
        <v>11</v>
      </c>
      <c r="C15" s="213"/>
      <c r="D15" s="213"/>
      <c r="E15" s="213"/>
    </row>
    <row r="16" spans="1:8" ht="15.75" x14ac:dyDescent="0.25">
      <c r="A16" s="173" t="s">
        <v>33</v>
      </c>
      <c r="B16" s="170" t="s">
        <v>10</v>
      </c>
      <c r="C16" s="210">
        <f t="shared" ref="C16:E17" si="1">C$10</f>
        <v>1.0529999999999999</v>
      </c>
      <c r="D16" s="210">
        <f t="shared" si="1"/>
        <v>1.044</v>
      </c>
      <c r="E16" s="210">
        <f t="shared" si="1"/>
        <v>1.0429999999999999</v>
      </c>
    </row>
    <row r="17" spans="1:5" ht="15.75" x14ac:dyDescent="0.25">
      <c r="A17" s="173" t="s">
        <v>34</v>
      </c>
      <c r="B17" s="172" t="s">
        <v>20</v>
      </c>
      <c r="C17" s="210">
        <f t="shared" si="1"/>
        <v>1.0529999999999999</v>
      </c>
      <c r="D17" s="210">
        <f t="shared" si="1"/>
        <v>1.044</v>
      </c>
      <c r="E17" s="210">
        <f t="shared" si="1"/>
        <v>1.0429999999999999</v>
      </c>
    </row>
    <row r="18" spans="1:5" ht="15.75" x14ac:dyDescent="0.25">
      <c r="A18" s="173" t="s">
        <v>35</v>
      </c>
      <c r="B18" s="172" t="s">
        <v>19</v>
      </c>
      <c r="C18" s="213"/>
      <c r="D18" s="213"/>
      <c r="E18" s="213"/>
    </row>
    <row r="19" spans="1:5" ht="15.75" x14ac:dyDescent="0.25">
      <c r="A19" s="173" t="s">
        <v>36</v>
      </c>
      <c r="B19" s="172" t="s">
        <v>188</v>
      </c>
      <c r="C19" s="210">
        <f>C$10</f>
        <v>1.0529999999999999</v>
      </c>
      <c r="D19" s="210">
        <f>D$10</f>
        <v>1.044</v>
      </c>
      <c r="E19" s="210">
        <f>E$10</f>
        <v>1.0429999999999999</v>
      </c>
    </row>
    <row r="20" spans="1:5" ht="15.75" x14ac:dyDescent="0.25">
      <c r="A20" s="166" t="s">
        <v>5</v>
      </c>
      <c r="B20" s="167" t="s">
        <v>9</v>
      </c>
      <c r="C20" s="214"/>
      <c r="D20" s="214"/>
      <c r="E20" s="214"/>
    </row>
    <row r="21" spans="1:5" ht="15.75" x14ac:dyDescent="0.25">
      <c r="A21" s="166" t="s">
        <v>16</v>
      </c>
      <c r="B21" s="167" t="s">
        <v>14</v>
      </c>
      <c r="C21" s="214"/>
      <c r="D21" s="214"/>
      <c r="E21" s="214"/>
    </row>
    <row r="22" spans="1:5" ht="15.75" x14ac:dyDescent="0.25">
      <c r="A22" s="173" t="s">
        <v>38</v>
      </c>
      <c r="B22" s="170" t="s">
        <v>10</v>
      </c>
      <c r="C22" s="210">
        <f>C$10</f>
        <v>1.0529999999999999</v>
      </c>
      <c r="D22" s="210">
        <f>D$10</f>
        <v>1.044</v>
      </c>
      <c r="E22" s="210">
        <f>E$10</f>
        <v>1.0429999999999999</v>
      </c>
    </row>
    <row r="23" spans="1:5" ht="15.75" x14ac:dyDescent="0.25">
      <c r="A23" s="173" t="s">
        <v>39</v>
      </c>
      <c r="B23" s="172" t="s">
        <v>26</v>
      </c>
      <c r="C23" s="214"/>
      <c r="D23" s="214"/>
      <c r="E23" s="214"/>
    </row>
    <row r="24" spans="1:5" ht="15.75" x14ac:dyDescent="0.25">
      <c r="A24" s="173" t="s">
        <v>41</v>
      </c>
      <c r="B24" s="172" t="s">
        <v>188</v>
      </c>
      <c r="C24" s="210">
        <f t="shared" ref="C24:E25" si="2">C$10</f>
        <v>1.0529999999999999</v>
      </c>
      <c r="D24" s="210">
        <f t="shared" si="2"/>
        <v>1.044</v>
      </c>
      <c r="E24" s="210">
        <f t="shared" si="2"/>
        <v>1.0429999999999999</v>
      </c>
    </row>
    <row r="25" spans="1:5" ht="15.75" x14ac:dyDescent="0.25">
      <c r="A25" s="173" t="s">
        <v>40</v>
      </c>
      <c r="B25" s="170" t="s">
        <v>25</v>
      </c>
      <c r="C25" s="210">
        <f t="shared" si="2"/>
        <v>1.0529999999999999</v>
      </c>
      <c r="D25" s="210">
        <f t="shared" si="2"/>
        <v>1.044</v>
      </c>
      <c r="E25" s="210">
        <f t="shared" si="2"/>
        <v>1.0429999999999999</v>
      </c>
    </row>
    <row r="26" spans="1:5" ht="15.75" x14ac:dyDescent="0.25">
      <c r="A26" s="173" t="s">
        <v>17</v>
      </c>
      <c r="B26" s="167" t="s">
        <v>15</v>
      </c>
      <c r="C26" s="214"/>
      <c r="D26" s="214"/>
      <c r="E26" s="214"/>
    </row>
    <row r="27" spans="1:5" ht="15.75" x14ac:dyDescent="0.25">
      <c r="A27" s="173" t="s">
        <v>43</v>
      </c>
      <c r="B27" s="170" t="s">
        <v>10</v>
      </c>
      <c r="C27" s="210">
        <f>C$10</f>
        <v>1.0529999999999999</v>
      </c>
      <c r="D27" s="210">
        <f>D$10</f>
        <v>1.044</v>
      </c>
      <c r="E27" s="210">
        <f>E$10</f>
        <v>1.0429999999999999</v>
      </c>
    </row>
    <row r="28" spans="1:5" ht="15.75" x14ac:dyDescent="0.25">
      <c r="A28" s="173" t="s">
        <v>44</v>
      </c>
      <c r="B28" s="172" t="s">
        <v>26</v>
      </c>
      <c r="C28" s="214"/>
      <c r="D28" s="214"/>
      <c r="E28" s="214"/>
    </row>
    <row r="29" spans="1:5" ht="15.75" x14ac:dyDescent="0.25">
      <c r="A29" s="173" t="s">
        <v>45</v>
      </c>
      <c r="B29" s="172" t="s">
        <v>188</v>
      </c>
      <c r="C29" s="210">
        <f t="shared" ref="C29:E30" si="3">C$10</f>
        <v>1.0529999999999999</v>
      </c>
      <c r="D29" s="210">
        <f t="shared" si="3"/>
        <v>1.044</v>
      </c>
      <c r="E29" s="210">
        <f t="shared" si="3"/>
        <v>1.0429999999999999</v>
      </c>
    </row>
    <row r="30" spans="1:5" ht="15.75" x14ac:dyDescent="0.25">
      <c r="A30" s="173" t="s">
        <v>47</v>
      </c>
      <c r="B30" s="170" t="s">
        <v>13</v>
      </c>
      <c r="C30" s="210">
        <f t="shared" si="3"/>
        <v>1.0529999999999999</v>
      </c>
      <c r="D30" s="210">
        <f t="shared" si="3"/>
        <v>1.044</v>
      </c>
      <c r="E30" s="210">
        <f t="shared" si="3"/>
        <v>1.0429999999999999</v>
      </c>
    </row>
    <row r="31" spans="1:5" ht="15.75" x14ac:dyDescent="0.25">
      <c r="A31" s="166" t="s">
        <v>18</v>
      </c>
      <c r="B31" s="167" t="s">
        <v>27</v>
      </c>
      <c r="C31" s="214"/>
      <c r="D31" s="214"/>
      <c r="E31" s="214"/>
    </row>
    <row r="32" spans="1:5" ht="15.75" x14ac:dyDescent="0.25">
      <c r="A32" s="173" t="s">
        <v>48</v>
      </c>
      <c r="B32" s="174" t="s">
        <v>28</v>
      </c>
      <c r="C32" s="210">
        <f t="shared" ref="C32:E35" si="4">C$10</f>
        <v>1.0529999999999999</v>
      </c>
      <c r="D32" s="210">
        <f t="shared" si="4"/>
        <v>1.044</v>
      </c>
      <c r="E32" s="210">
        <f t="shared" si="4"/>
        <v>1.0429999999999999</v>
      </c>
    </row>
    <row r="33" spans="1:5" ht="15.75" x14ac:dyDescent="0.25">
      <c r="A33" s="173" t="s">
        <v>49</v>
      </c>
      <c r="B33" s="170" t="s">
        <v>29</v>
      </c>
      <c r="C33" s="210">
        <f t="shared" si="4"/>
        <v>1.0529999999999999</v>
      </c>
      <c r="D33" s="210">
        <f t="shared" si="4"/>
        <v>1.044</v>
      </c>
      <c r="E33" s="210">
        <f t="shared" si="4"/>
        <v>1.0429999999999999</v>
      </c>
    </row>
    <row r="34" spans="1:5" ht="15.75" x14ac:dyDescent="0.25">
      <c r="A34" s="173" t="s">
        <v>50</v>
      </c>
      <c r="B34" s="170" t="s">
        <v>30</v>
      </c>
      <c r="C34" s="210">
        <f t="shared" si="4"/>
        <v>1.0529999999999999</v>
      </c>
      <c r="D34" s="210">
        <f t="shared" si="4"/>
        <v>1.044</v>
      </c>
      <c r="E34" s="210">
        <f t="shared" si="4"/>
        <v>1.0429999999999999</v>
      </c>
    </row>
    <row r="35" spans="1:5" ht="31.5" x14ac:dyDescent="0.25">
      <c r="A35" s="173" t="s">
        <v>51</v>
      </c>
      <c r="B35" s="170" t="s">
        <v>31</v>
      </c>
      <c r="C35" s="210">
        <f t="shared" si="4"/>
        <v>1.0529999999999999</v>
      </c>
      <c r="D35" s="210">
        <f t="shared" si="4"/>
        <v>1.044</v>
      </c>
      <c r="E35" s="210">
        <f t="shared" si="4"/>
        <v>1.0429999999999999</v>
      </c>
    </row>
    <row r="36" spans="1:5" x14ac:dyDescent="0.25">
      <c r="B36" s="158"/>
      <c r="C36" s="158"/>
      <c r="D36" s="158"/>
    </row>
  </sheetData>
  <mergeCells count="3">
    <mergeCell ref="A2:B2"/>
    <mergeCell ref="A6:A8"/>
    <mergeCell ref="B6:B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EBFD4C5-734F-4EE3-A81C-90AAA1E1B1B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2023</vt:lpstr>
      <vt:lpstr>2025</vt:lpstr>
      <vt:lpstr>2026</vt:lpstr>
      <vt:lpstr>2027</vt:lpstr>
      <vt:lpstr>2028</vt:lpstr>
      <vt:lpstr>2025-2028</vt:lpstr>
      <vt:lpstr>ТКП</vt:lpstr>
      <vt:lpstr>2026-2028</vt:lpstr>
      <vt:lpstr>ЕСУ - Россия</vt:lpstr>
      <vt:lpstr>Индексы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2025-08-27T06:43:43Z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